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INIA - 2020\INIA 2020\IPER INIA\IPER 2020 - EVI FINAL\IPER FINAL AGOSTO (01-09-2020)\CORRECCION DE IPERC\EEA BAÑOS DEL INCA - CAJAMARCA\Archivos de IPERC hechos por Consultoría. 2019\"/>
    </mc:Choice>
  </mc:AlternateContent>
  <xr:revisionPtr revIDLastSave="0" documentId="13_ncr:1_{CE415E6A-7F2F-4457-8D09-79B54434C61E}" xr6:coauthVersionLast="45" xr6:coauthVersionMax="45" xr10:uidLastSave="{00000000-0000-0000-0000-000000000000}"/>
  <bookViews>
    <workbookView xWindow="-120" yWindow="-120" windowWidth="20730" windowHeight="11160" xr2:uid="{189AE2E3-9BB4-4850-AB6C-ECA48462EBD4}"/>
  </bookViews>
  <sheets>
    <sheet name="Técnico en Personal" sheetId="1" r:id="rId1"/>
  </sheets>
  <definedNames>
    <definedName name="_xlnm.Print_Area" localSheetId="0">'Técnico en Personal'!$A$1:$U$39</definedName>
    <definedName name="_xlnm.Print_Titles" localSheetId="0">'Técnico en Personal'!$1:$12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39" i="1" l="1"/>
  <c r="O39" i="1" s="1"/>
  <c r="P39" i="1" s="1"/>
  <c r="M38" i="1"/>
  <c r="O38" i="1" s="1"/>
  <c r="P38" i="1" s="1"/>
  <c r="O37" i="1"/>
  <c r="P37" i="1" s="1"/>
  <c r="M37" i="1"/>
  <c r="M36" i="1"/>
  <c r="O36" i="1" s="1"/>
  <c r="P36" i="1" s="1"/>
  <c r="M35" i="1"/>
  <c r="O35" i="1" s="1"/>
  <c r="P35" i="1" s="1"/>
  <c r="M34" i="1"/>
  <c r="O34" i="1" s="1"/>
  <c r="P34" i="1" s="1"/>
  <c r="M33" i="1"/>
  <c r="O33" i="1" s="1"/>
  <c r="P33" i="1" s="1"/>
  <c r="M32" i="1"/>
  <c r="O32" i="1" s="1"/>
  <c r="P32" i="1" s="1"/>
  <c r="M31" i="1"/>
  <c r="O31" i="1" s="1"/>
  <c r="P31" i="1" s="1"/>
  <c r="M30" i="1"/>
  <c r="O30" i="1" s="1"/>
  <c r="P30" i="1" s="1"/>
  <c r="O29" i="1"/>
  <c r="P29" i="1" s="1"/>
  <c r="M29" i="1"/>
  <c r="M28" i="1"/>
  <c r="O28" i="1" s="1"/>
  <c r="P28" i="1" s="1"/>
  <c r="M27" i="1"/>
  <c r="O27" i="1" s="1"/>
  <c r="P27" i="1" s="1"/>
  <c r="M26" i="1"/>
  <c r="O26" i="1" s="1"/>
  <c r="P26" i="1" s="1"/>
  <c r="M25" i="1"/>
  <c r="O25" i="1" s="1"/>
  <c r="P25" i="1" s="1"/>
  <c r="M24" i="1"/>
  <c r="O24" i="1" s="1"/>
  <c r="P24" i="1" s="1"/>
  <c r="O23" i="1"/>
  <c r="P23" i="1" s="1"/>
  <c r="M23" i="1"/>
  <c r="M22" i="1"/>
  <c r="O22" i="1" s="1"/>
  <c r="P22" i="1" s="1"/>
  <c r="O21" i="1"/>
  <c r="P21" i="1" s="1"/>
  <c r="M21" i="1"/>
  <c r="M19" i="1"/>
  <c r="O19" i="1" s="1"/>
  <c r="P19" i="1" s="1"/>
  <c r="M18" i="1"/>
  <c r="O18" i="1" s="1"/>
  <c r="P18" i="1" s="1"/>
  <c r="M17" i="1"/>
  <c r="O17" i="1" s="1"/>
  <c r="P17" i="1" s="1"/>
  <c r="M16" i="1"/>
  <c r="O16" i="1" s="1"/>
  <c r="P16" i="1" s="1"/>
  <c r="M15" i="1"/>
  <c r="O15" i="1" s="1"/>
  <c r="P15" i="1" s="1"/>
  <c r="O14" i="1"/>
  <c r="P14" i="1" s="1"/>
  <c r="M14" i="1"/>
  <c r="M13" i="1"/>
  <c r="O13" i="1" s="1"/>
  <c r="P13" i="1" s="1"/>
</calcChain>
</file>

<file path=xl/sharedStrings.xml><?xml version="1.0" encoding="utf-8"?>
<sst xmlns="http://schemas.openxmlformats.org/spreadsheetml/2006/main" count="321" uniqueCount="171">
  <si>
    <t>FORMATO</t>
  </si>
  <si>
    <t>MATRIZ DE IDENTIFICACIÓN DE PELIGROS, EVALUACIÓN DE RIESGOS Y CONTROLES</t>
  </si>
  <si>
    <t>Datos de la organización</t>
  </si>
  <si>
    <t>Razón Social</t>
  </si>
  <si>
    <t>Nombre Comercial</t>
  </si>
  <si>
    <t>R.U.C.</t>
  </si>
  <si>
    <t>Estación Experimental</t>
  </si>
  <si>
    <t>Dirección</t>
  </si>
  <si>
    <t>Tipo de actividad</t>
  </si>
  <si>
    <t>N° de trabajadores</t>
  </si>
  <si>
    <t>INSTITUTO NACIONAL DE INNOVACIÓN AGRARIA</t>
  </si>
  <si>
    <t>INIA</t>
  </si>
  <si>
    <t>Activ. Administ. Pública en General</t>
  </si>
  <si>
    <t>Puesto de Trabajo:</t>
  </si>
  <si>
    <t>ITEM</t>
  </si>
  <si>
    <t>ACTIVIDAD</t>
  </si>
  <si>
    <t>PUESTOS DE TRABAJO</t>
  </si>
  <si>
    <t>TIPO DE PELIGRO</t>
  </si>
  <si>
    <t>PELIGRO</t>
  </si>
  <si>
    <t>RIESGO</t>
  </si>
  <si>
    <t>CONSECUENCIA</t>
  </si>
  <si>
    <t>REQUISITO LEGAL</t>
  </si>
  <si>
    <t>ÍNDICE DE PROBABILIDAD</t>
  </si>
  <si>
    <t>ÍNDICE DE SEVERIDAD</t>
  </si>
  <si>
    <t>PROBABILIDAD X SEVERIDAD</t>
  </si>
  <si>
    <t>NIVEL DE RIESGO</t>
  </si>
  <si>
    <t>MEDIDA DE CONTROL A IMPLEMENTAR</t>
  </si>
  <si>
    <t>Índice de personas expuestas (A)</t>
  </si>
  <si>
    <t>Índice de procedimientos existentes (B)</t>
  </si>
  <si>
    <t xml:space="preserve">Índice de capacitación (C) </t>
  </si>
  <si>
    <t>Índice de exposición al riesgo (D)</t>
  </si>
  <si>
    <t>Índice de probabilidad (A+B+C+D)</t>
  </si>
  <si>
    <t>Control Eliminar</t>
  </si>
  <si>
    <t>Control Sustituir</t>
  </si>
  <si>
    <t>Control de Ingeniería</t>
  </si>
  <si>
    <t>Control Administrativo</t>
  </si>
  <si>
    <t>Equipo de Protección Personal</t>
  </si>
  <si>
    <t>Físico</t>
  </si>
  <si>
    <t>Falta de Orden y Limpieza</t>
  </si>
  <si>
    <t>Caída al mismo nivel</t>
  </si>
  <si>
    <t>Golpes, lesiones.</t>
  </si>
  <si>
    <t>Ley N° 29783 Ley de Seguridad y Salud en el Trabajo y sus modificatorias, DS N°005-2012-TR Reglamento de la Ley de seguridad y salud en el trabajo y sus modificatorias.</t>
  </si>
  <si>
    <t>No requiere</t>
  </si>
  <si>
    <t>Capacitar al personal en metodología de 5´s</t>
  </si>
  <si>
    <t>Locativo</t>
  </si>
  <si>
    <t>Estructuras Inestables</t>
  </si>
  <si>
    <t>Derrumbe/Inundación</t>
  </si>
  <si>
    <t>Golpes, atrapamiento, contusiones, muerte</t>
  </si>
  <si>
    <t>Capacitar al personal en respuesta ante emergencias. Realizar simulacros.</t>
  </si>
  <si>
    <t>Mecánico</t>
  </si>
  <si>
    <t>Herramientas manuales cortantes</t>
  </si>
  <si>
    <t>Contacto con herramientas cortantes</t>
  </si>
  <si>
    <t>Cortes, laceraciones, hemorragias.</t>
  </si>
  <si>
    <t>Inspección herramientas de manera periódica.</t>
  </si>
  <si>
    <t>Uso de guantes de seguridad.</t>
  </si>
  <si>
    <t>Uso de escaleras fijas</t>
  </si>
  <si>
    <t>Caída a distinto nivel</t>
  </si>
  <si>
    <t>Fracturas, contusiones, golpes.</t>
  </si>
  <si>
    <t>Implementar rodapies, cintas antideslizantes, pasamanos</t>
  </si>
  <si>
    <t>Capacitar al personal en Resbalones, Tropiezos y Caídas</t>
  </si>
  <si>
    <t>Estructuras en mal estado</t>
  </si>
  <si>
    <t>Caidas</t>
  </si>
  <si>
    <t xml:space="preserve"> Politraumatismos, contusiones</t>
  </si>
  <si>
    <t>Ley N° 29783 Ley de Seguridad y Salud en el Trabajo y sus modificatorias, DS N°005-2012-TR Reglamento de la Ley de seguridad y salud en el trabajo y sus modificatorias. Ley N° 28551 Ley que establece la obligación de elaborar y presentar los planes de contingencia.</t>
  </si>
  <si>
    <t>Implementación de Plan de Contigencia. Implementar Plan de Trabajp y presupuesto para Cambios de infraestructuras que se encuentren inhabitables. Señalizar áreas por donde el nivel de riesgo de derrumbe sean elevados.</t>
  </si>
  <si>
    <t>Infraestructura</t>
  </si>
  <si>
    <t>Caidas a nivel</t>
  </si>
  <si>
    <t>Contusiones, lasceraciones.</t>
  </si>
  <si>
    <t>Biológico</t>
  </si>
  <si>
    <t xml:space="preserve">Uso de sanitarios </t>
  </si>
  <si>
    <t>Exposición a agentes patogenos en aire, suelo o agua</t>
  </si>
  <si>
    <t xml:space="preserve">Irritaciones, alergias, enfermedades </t>
  </si>
  <si>
    <t>Ley N° 29783 Ley de Seguridad y Salud en el Trabajo y sus modificatorias, DS N°005-2012-TR Reglamento de la Ley de seguridad y salud en el trabajo y sus modificatorias. Ley N° 26842 Ley General  de Salud.</t>
  </si>
  <si>
    <t xml:space="preserve">Realizar monitoreo microbiológico. </t>
  </si>
  <si>
    <t>Psicosocial</t>
  </si>
  <si>
    <t>Personas/Conductas agresivas</t>
  </si>
  <si>
    <t>Daño Psicológico</t>
  </si>
  <si>
    <t>Agresiones Psicologicas</t>
  </si>
  <si>
    <t>Elaborar un protocolo para el manejo de conductas agresivas y la ira.Procedimiento de comunicación acertiva</t>
  </si>
  <si>
    <t>Ergonómico</t>
  </si>
  <si>
    <t>Trabajo sedentario continuo</t>
  </si>
  <si>
    <t>Posturas inadecuadas</t>
  </si>
  <si>
    <t>Lesiones muscuesqueléticas como lumbalgias</t>
  </si>
  <si>
    <t>Ley N° 29783 Ley de Seguridad y Salud en el Trabajo y sus modificatorias, DS N°005-2012-TR Reglamento de la Ley de seguridad y salud en el trabajo y sus modificatorias. R.M. 375-2008-TR Norma básica de ergonomía y procedimiento de evaluación de riesgo disergonómico.</t>
  </si>
  <si>
    <t>Capacitar al personal en ergonomía. Fomentar las pausas activas</t>
  </si>
  <si>
    <t>Falta de Señalización</t>
  </si>
  <si>
    <t>Golpes, contusiones, fracturas.</t>
  </si>
  <si>
    <t>Implementación de señales de seguridad.</t>
  </si>
  <si>
    <t>Uso de botas de seguridad.</t>
  </si>
  <si>
    <t>Tipeos constantes</t>
  </si>
  <si>
    <t xml:space="preserve">movimientos repetitivos </t>
  </si>
  <si>
    <t>Sindrome de tunel carpiano.Lesiones en las manos y muñecas.</t>
  </si>
  <si>
    <t>Ley 29783 Ley de Seguridad y Salud en el Trabajo y sus modificatorias. RM N°375-2008-TR.Norma Básica de Ergonomía y de Procedimiento de Evaluación de Riesgo Disergonómico</t>
  </si>
  <si>
    <t>Implementar capacitaciones sobre riesgo disergonómico. Implementar Pausas activas</t>
  </si>
  <si>
    <t>Uso de mousepad ergonómico con almohadilla gel reposa muñeca.</t>
  </si>
  <si>
    <t>Silla no ergonómica</t>
  </si>
  <si>
    <t>Exposición a posturas forzadas</t>
  </si>
  <si>
    <t>Lesiones musculo esqueléticoen cuello, espalda y hombros y dolor de muñeca.</t>
  </si>
  <si>
    <t>Implementar sillas ergonomicas a todos los escritorios, implementar escritorios en buen estado.</t>
  </si>
  <si>
    <t>Eléctrico</t>
  </si>
  <si>
    <t>Utilización de conectores múltiples</t>
  </si>
  <si>
    <t>Sobrecarga de energia</t>
  </si>
  <si>
    <t>incendio,corto circuito</t>
  </si>
  <si>
    <t>Ley 29783 Ley de Seguridad y Salud en el Trabajo y sus modificatorias. DS005-2012-TR y modificaciones.Reglamento de Seguridad y Salud en el trabajo de las actividades eléctricas.RM 037-2016 MEM/DM Código Eléctrico Nacional</t>
  </si>
  <si>
    <t>Eliminar enchufes triples</t>
  </si>
  <si>
    <t>Implementacion de supresores de pico</t>
  </si>
  <si>
    <t>Cables mellizos</t>
  </si>
  <si>
    <t>Eliminar cables mellizos</t>
  </si>
  <si>
    <t>Humedad</t>
  </si>
  <si>
    <t xml:space="preserve">Personal expuesto a humedad </t>
  </si>
  <si>
    <t>Enfermedades respiratorias</t>
  </si>
  <si>
    <t>Ley 29783 Ley de Seguridad y Salud en el Trabajo y sus modificatorias. DS 005-2012-TR y modificaciones.</t>
  </si>
  <si>
    <t>Revestir las infraestructuras con presencia de humedad</t>
  </si>
  <si>
    <t>Inspección constante al área de trabajo</t>
  </si>
  <si>
    <t xml:space="preserve">Falta de ilumincación adecuada en el área  </t>
  </si>
  <si>
    <t>Personal  expuesto a mala iluminación.</t>
  </si>
  <si>
    <t>Fatiga ocular por mala iluminación y caída al mismo nivel del persobnal.</t>
  </si>
  <si>
    <t>Cambiar luminarias con mas potencia.                 Mantener ventanas abiertas.</t>
  </si>
  <si>
    <t>Sobrecarga de Trabajo</t>
  </si>
  <si>
    <t>Fatiga/estrés</t>
  </si>
  <si>
    <t>Estrés, tensión, irritación</t>
  </si>
  <si>
    <t>Fomentar pausas activas</t>
  </si>
  <si>
    <t>Cables Expuestos</t>
  </si>
  <si>
    <t>Electrocución/Potencial incendio</t>
  </si>
  <si>
    <t>Recarga energía, shock eléctrico, incendio</t>
  </si>
  <si>
    <t>Ley N° 29783 Ley de Seguridad y Salud en el Trabajo y sus modificatorias, DS N°005-2012-TR Reglamento de la Ley de seguridad y salud en el trabajo y sus modificatorias, Código Eléctrico Nacional</t>
  </si>
  <si>
    <t>Implementar la etiqueta y candado para el bloqueo y rotulado.
Capacitar al personal en temas eléctricos y controles efectivos.
Implementar procedimiento de etiquetado y bloqueo.</t>
  </si>
  <si>
    <t xml:space="preserve">Utilizaciíon de guantes y zapatos dieléctricos </t>
  </si>
  <si>
    <t>Uso de teclado, pantalla de PC, laptop, mouse del computador</t>
  </si>
  <si>
    <t>Exposición a movimientos repetitivos</t>
  </si>
  <si>
    <t>Tendinitis, gangliones, síndrome del túnel carpiano, lumbalgia</t>
  </si>
  <si>
    <t>Ley N° 29783 Ley de Seguridad y Salud en el Trabajo y sus modificatorias, DS N°005-2012-TR Reglamento de la Ley de seguridad y salud en el trabajo y sus modificatorias. R.M. 375-2008-TR Norma básica de ergonomía y procedimiento de evaluación de riesgo dis</t>
  </si>
  <si>
    <t>Capacitar al personal en temas ergonómicos. Evaluación de Factores de Riesgos Disergonómicos. Implementación de equipos ergonómicos para efectuar trabajos (sillas, mousepad)</t>
  </si>
  <si>
    <t>Horas de trabajo prolongadas/excesivas</t>
  </si>
  <si>
    <t>Esttrés</t>
  </si>
  <si>
    <t>Presencia de vectores(parásitos, roedores)</t>
  </si>
  <si>
    <t>Exposición a agentes patógenos</t>
  </si>
  <si>
    <t>Rabia, infecciones.</t>
  </si>
  <si>
    <t>Implementar un programa de fumigación y desratización en las áreas.</t>
  </si>
  <si>
    <t>Uso de equipos de protección personal.</t>
  </si>
  <si>
    <t>Hábitos incorrectos del personal</t>
  </si>
  <si>
    <t>Lesiones muscuesqueléticas como lumbalgias, bursitis.</t>
  </si>
  <si>
    <t>Capacitar al personal en temas de ergonomía. Implementar un programa de pausas activas.</t>
  </si>
  <si>
    <t>Esfuerzo de manos y muñecas</t>
  </si>
  <si>
    <t>Contractura muscular</t>
  </si>
  <si>
    <t>Tendinitis, gangliones, síndrome del túnel carpiano</t>
  </si>
  <si>
    <t>Capacitar al personal en temas ergonómicos. Evaluación de Factores de Riesgos Disergonómicos.</t>
  </si>
  <si>
    <t>Guante de seguridad.</t>
  </si>
  <si>
    <t>Tormenta Eléctrica</t>
  </si>
  <si>
    <t>Exposición a descarga eléctrica</t>
  </si>
  <si>
    <t>Heridas, quemaduras, electrocución, paro cardiorespiratorio, daños cerebrales. Muerte.</t>
  </si>
  <si>
    <t>Implementación de señalética, zonas seguras.
Capacitar al personal en respuesta ante emergencias.</t>
  </si>
  <si>
    <t>Lluvia intensa</t>
  </si>
  <si>
    <t>Presencia de huaycos, resbalones y colisión vehicular</t>
  </si>
  <si>
    <t>Golpes, contusiones, fracturas. Muerte.</t>
  </si>
  <si>
    <t>Implementación de señalética, zonas seguras y puntos de concentración.
Capacitar al personal en respuesta ante emergencias.</t>
  </si>
  <si>
    <t>Sismos</t>
  </si>
  <si>
    <t>Caída del personal/colapso de estructuras/atrapamiento</t>
  </si>
  <si>
    <t>Implementación de señalética, zonas seguras y puntos de concentración en caso de sismos.
Capacitar al personal en respuesta ante emergencias. Realizar simulacros.</t>
  </si>
  <si>
    <t>Técnico en Personal</t>
  </si>
  <si>
    <t xml:space="preserve">Captar y procesar información para su ingreso al Sistema Remunerativo y procesar  la emisión de planillas de la Estación Experimental Participar en la elaboración de los  informes periódicos del Personal Activo del Cuadro Para Asignación de Personal (CAP) de la Estación Experimental. Responsable de la custodia de las Planillas de Beneficios Sociales, y Reintegro Remunerativo, Beneficios Sociales e Intereses por Sentencias Judiciales, y prepara los expedientes con los documentos requeridos para la emisión de Constancia de Haberes y Descuentos para la acreditación de tiempo de servicios. Mantiene un registro del pago de Contribuciones y Aportes a la AFP y EsSalud, de los Trabajadores de la Estación Experimental Apoyar en el mantenimiento de un sistema ofimatico actualizado los legajos personales, con los nuevos documentos presentados por los trabajadores. Apoyar en la difusión oportuna de las normas y directivas del personal activo  y usuarios que efectúan trámites de acciones administrativas en la Estación Experimental. Otras que le asigne el Director de la Estación Experimental. </t>
  </si>
  <si>
    <t>EEA. BAÑOS DEL INCA - CAJAMARCA</t>
  </si>
  <si>
    <t>JR. WIRACOCHA S/N - CAJAMARCA</t>
  </si>
  <si>
    <t>Biologico (exposicion a agentes biologicos como el virus SARS-CoV-2):                                       *Contacto directo entre personas con COVID-19.                                                                    *Contacto con objetos contaminados (equipos, materiale).                                               *Trabajar sin usar los elementos de proteccion personal.                                              *Utilizar equipos de forma insegura por falta de conocimiento, habilidad o aptitud fisica.                                                 *No realizar el lavado de manos.                          *No autocuidado en ambientes externos a la Institucion.</t>
  </si>
  <si>
    <t>Potencialidad de contagio en el lugar de trabajo y generar la enfermeda COVID-19.</t>
  </si>
  <si>
    <t>Enfermedad COVID-19, infeccion respiratoria aguda (IRA) de leve a grave, que puede ocasionar enfermedad pulmonar cronica, neumonia o muerte.</t>
  </si>
  <si>
    <t>R.M. N°448-2020-MINSA Lineamientos para la Vigilancia, Prevención y Control de la salud de los trabajadores, Modificatoria el Art. 77° del Reglamento de la Ley de Seguridad y Salud en el Trabajo
DISPOSICIÓN COMPLEMENTARIA MODIFICATORIA
DS N° 002-2020-TR</t>
  </si>
  <si>
    <t>--</t>
  </si>
  <si>
    <t>Riesgo Alto</t>
  </si>
  <si>
    <r>
      <rPr>
        <b/>
        <sz val="14"/>
        <color rgb="FFFF0000"/>
        <rFont val="Arial"/>
        <family val="2"/>
      </rPr>
      <t>Controles Administrativos:</t>
    </r>
    <r>
      <rPr>
        <sz val="14"/>
        <color theme="1"/>
        <rFont val="Arial"/>
        <family val="2"/>
      </rPr>
      <t xml:space="preserve">                                                                                               Implementar y dar cumplimiento al  Plan  para la Vigilancia, Control de COVID-19 para el Instituto Nacional de Innovacion Agraria (limpieza y desinfeccion del centro de trabajo, evaluacion de condicion de salud de los trabajadores previo a la reincorporacion al centro de trabajo, lavado y desinfectado obligatorio de manos, sensibilizacion de la prevencion del contagio en el centro de trabajo, entre otros.)</t>
    </r>
  </si>
  <si>
    <r>
      <rPr>
        <b/>
        <sz val="14"/>
        <color rgb="FFFF0000"/>
        <rFont val="Arial"/>
        <family val="2"/>
      </rPr>
      <t xml:space="preserve">Controles de Ingenieria:    </t>
    </r>
    <r>
      <rPr>
        <sz val="14"/>
        <color theme="1"/>
        <rFont val="Arial"/>
        <family val="2"/>
      </rPr>
      <t xml:space="preserve">                                                                                                       Pantallas o manparas para el puesto de trabajo. desinfeccion de calzado antes de ingresar a las areas comunes o centro de trabajo. Instalacion de puntos de lavado de manos (areas principales sino contase con SSHH).                                                                                                                                        </t>
    </r>
    <r>
      <rPr>
        <b/>
        <sz val="14"/>
        <color theme="1"/>
        <rFont val="Arial"/>
        <family val="2"/>
      </rPr>
      <t>Controles de reorganizacion de trabajo:</t>
    </r>
    <r>
      <rPr>
        <sz val="14"/>
        <color theme="1"/>
        <rFont val="Arial"/>
        <family val="2"/>
      </rPr>
      <t xml:space="preserve">                                                                         Implementar cronograma de turnos para reducir la cantidad de personas en las areas de trabajo.                        Establecer de horarios de ingreso al area de trabajo (oficinas, almacenes, entre otros) para evitar aglomeracion y disminuir el distanciamiento.                                                     Señalizar el distanciamiento de minimo 1 a 1.5 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</si>
</sst>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4"/>
      <color theme="1"/>
      <name val="Arial"/>
      <family val="2"/>
    </font>
    <font>
      <b/>
      <sz val="22"/>
      <color theme="1"/>
      <name val="Arial"/>
      <family val="2"/>
    </font>
    <font>
      <sz val="14"/>
      <color theme="1"/>
      <name val="Calibri"/>
      <family val="2"/>
      <scheme val="minor"/>
    </font>
    <font>
      <b/>
      <sz val="14"/>
      <color theme="1"/>
      <name val="Arial"/>
      <family val="2"/>
    </font>
    <font>
      <b/>
      <sz val="18"/>
      <color theme="1"/>
      <name val="Arial"/>
      <family val="2"/>
    </font>
    <font>
      <b/>
      <sz val="16"/>
      <color theme="1"/>
      <name val="Arial"/>
      <family val="2"/>
    </font>
    <font>
      <sz val="16"/>
      <color theme="1"/>
      <name val="Arial"/>
      <family val="2"/>
    </font>
    <font>
      <sz val="14"/>
      <name val="Arial"/>
      <family val="2"/>
    </font>
    <font>
      <sz val="10"/>
      <name val="Arial"/>
      <family val="2"/>
    </font>
    <font>
      <sz val="9"/>
      <color theme="1"/>
      <name val="Arial"/>
      <family val="2"/>
    </font>
    <font>
      <b/>
      <sz val="14"/>
      <color rgb="FFFF0000"/>
      <name val="Arial"/>
      <family val="2"/>
    </font>
  </fonts>
  <fills count="5">
    <fill>
      <patternFill patternType="none"/>
    </fill>
    <fill>
      <patternFill patternType="gray125"/>
    </fill>
    <fill>
      <patternFill patternType="solid">
        <fgColor theme="0" tint="-0.249977111117893"/>
        <bgColor indexed="64"/>
      </patternFill>
    </fill>
    <fill>
      <patternFill patternType="solid">
        <fgColor rgb="FFCCFF99"/>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9" fillId="0" borderId="0"/>
  </cellStyleXfs>
  <cellXfs count="40">
    <xf numFmtId="0" fontId="0" fillId="0" borderId="0" xfId="0"/>
    <xf numFmtId="0" fontId="3" fillId="0" borderId="0" xfId="0" applyFont="1" applyAlignment="1">
      <alignment horizontal="center" vertical="center"/>
    </xf>
    <xf numFmtId="0" fontId="3" fillId="0" borderId="0"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3" xfId="0" applyFont="1" applyBorder="1" applyAlignment="1">
      <alignment horizontal="center" vertical="center"/>
    </xf>
    <xf numFmtId="0" fontId="1" fillId="0" borderId="3" xfId="0" applyFont="1" applyBorder="1" applyAlignment="1">
      <alignment horizontal="left" vertical="center"/>
    </xf>
    <xf numFmtId="0" fontId="1" fillId="0" borderId="4" xfId="0" applyFont="1" applyBorder="1" applyAlignment="1">
      <alignment horizontal="center" vertical="center"/>
    </xf>
    <xf numFmtId="0" fontId="6" fillId="2" borderId="1"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0" xfId="0" applyFont="1" applyBorder="1" applyAlignment="1">
      <alignment horizontal="center" vertical="center"/>
    </xf>
    <xf numFmtId="0" fontId="4" fillId="3" borderId="1" xfId="0" applyFont="1" applyFill="1" applyBorder="1" applyAlignment="1">
      <alignment horizontal="center" vertical="center" textRotation="90" wrapText="1"/>
    </xf>
    <xf numFmtId="0" fontId="3" fillId="0" borderId="1" xfId="0" applyFont="1" applyBorder="1" applyAlignment="1">
      <alignment horizontal="center" vertical="center"/>
    </xf>
    <xf numFmtId="0" fontId="8" fillId="0" borderId="1" xfId="0" applyFont="1" applyFill="1" applyBorder="1" applyAlignment="1">
      <alignment horizontal="center" vertical="center" wrapText="1"/>
    </xf>
    <xf numFmtId="0" fontId="8" fillId="0" borderId="1" xfId="1"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0" xfId="0" applyBorder="1"/>
    <xf numFmtId="0" fontId="1"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Font="1" applyBorder="1" applyAlignment="1">
      <alignment horizontal="left" vertical="center"/>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textRotation="90"/>
    </xf>
    <xf numFmtId="0" fontId="7" fillId="0" borderId="1" xfId="0" applyFont="1" applyBorder="1" applyAlignment="1">
      <alignment horizontal="center" vertical="center" wrapText="1"/>
    </xf>
    <xf numFmtId="0" fontId="7"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5" fillId="2" borderId="1" xfId="0" applyFont="1" applyFill="1" applyBorder="1" applyAlignment="1">
      <alignment horizontal="center" vertical="center"/>
    </xf>
    <xf numFmtId="0" fontId="1" fillId="0" borderId="1" xfId="0" applyFont="1" applyBorder="1" applyAlignment="1">
      <alignment horizontal="left" vertical="center" wrapText="1"/>
    </xf>
    <xf numFmtId="0" fontId="1" fillId="0" borderId="1" xfId="0" quotePrefix="1" applyFont="1" applyBorder="1" applyAlignment="1">
      <alignment horizontal="center" vertical="center" wrapText="1"/>
    </xf>
    <xf numFmtId="0" fontId="1" fillId="0" borderId="1" xfId="0" quotePrefix="1" applyFont="1" applyBorder="1" applyAlignment="1">
      <alignment horizontal="center" vertical="center"/>
    </xf>
    <xf numFmtId="0" fontId="10" fillId="4" borderId="1" xfId="0" applyFont="1" applyFill="1" applyBorder="1" applyAlignment="1">
      <alignment horizontal="center" vertical="center"/>
    </xf>
  </cellXfs>
  <cellStyles count="2">
    <cellStyle name="Normal" xfId="0" builtinId="0"/>
    <cellStyle name="Normal 2" xfId="1" xr:uid="{B6D68FAC-FE05-4F79-B73E-E62991229F24}"/>
  </cellStyles>
  <dxfs count="168">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
      <font>
        <color rgb="FF9C0006"/>
      </font>
      <fill>
        <patternFill>
          <bgColor rgb="FFFFFF00"/>
        </patternFill>
      </fill>
    </dxf>
    <dxf>
      <font>
        <color rgb="FF9C0006"/>
      </font>
      <fill>
        <patternFill>
          <bgColor rgb="FF00B050"/>
        </patternFill>
      </fill>
    </dxf>
    <dxf>
      <font>
        <color rgb="FF9C0006"/>
      </font>
      <fill>
        <patternFill>
          <bgColor rgb="FF0070C0"/>
        </patternFill>
      </fill>
    </dxf>
    <dxf>
      <font>
        <color auto="1"/>
      </font>
      <fill>
        <patternFill>
          <bgColor rgb="FFFFFF00"/>
        </patternFill>
      </fill>
    </dxf>
    <dxf>
      <font>
        <color auto="1"/>
      </font>
      <fill>
        <patternFill>
          <bgColor rgb="FF00B050"/>
        </patternFill>
      </fill>
    </dxf>
    <dxf>
      <font>
        <color auto="1"/>
      </font>
      <fill>
        <patternFill>
          <bgColor rgb="FF0070C0"/>
        </patternFill>
      </fill>
    </dxf>
    <dxf>
      <font>
        <color theme="0"/>
      </font>
      <fill>
        <patternFill>
          <bgColor rgb="FF7030A0"/>
        </patternFill>
      </fill>
    </dxf>
    <dxf>
      <font>
        <color theme="1"/>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419100</xdr:colOff>
      <xdr:row>0</xdr:row>
      <xdr:rowOff>190500</xdr:rowOff>
    </xdr:from>
    <xdr:to>
      <xdr:col>1</xdr:col>
      <xdr:colOff>1695450</xdr:colOff>
      <xdr:row>2</xdr:row>
      <xdr:rowOff>471006</xdr:rowOff>
    </xdr:to>
    <xdr:pic>
      <xdr:nvPicPr>
        <xdr:cNvPr id="3" name="3 Imagen" descr="Resultado de imagen para INIA">
          <a:extLst>
            <a:ext uri="{FF2B5EF4-FFF2-40B4-BE49-F238E27FC236}">
              <a16:creationId xmlns:a16="http://schemas.microsoft.com/office/drawing/2014/main" id="{BABE1A32-5418-443D-B062-C290D5F5E9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190500"/>
          <a:ext cx="2076450" cy="1556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419100</xdr:colOff>
      <xdr:row>0</xdr:row>
      <xdr:rowOff>190500</xdr:rowOff>
    </xdr:from>
    <xdr:to>
      <xdr:col>1</xdr:col>
      <xdr:colOff>1695450</xdr:colOff>
      <xdr:row>2</xdr:row>
      <xdr:rowOff>471006</xdr:rowOff>
    </xdr:to>
    <xdr:pic>
      <xdr:nvPicPr>
        <xdr:cNvPr id="5" name="3 Imagen" descr="Resultado de imagen para INIA">
          <a:extLst>
            <a:ext uri="{FF2B5EF4-FFF2-40B4-BE49-F238E27FC236}">
              <a16:creationId xmlns:a16="http://schemas.microsoft.com/office/drawing/2014/main" id="{0ED0C0BF-37D1-4CF0-9762-F0B4389C12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190500"/>
          <a:ext cx="2076450" cy="1556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7FFA2-04BC-4F3E-9F32-EC368655ABE5}">
  <dimension ref="A1:ND39"/>
  <sheetViews>
    <sheetView tabSelected="1" view="pageBreakPreview" zoomScale="60" zoomScaleNormal="60" workbookViewId="0">
      <selection activeCell="T20" sqref="T20"/>
    </sheetView>
  </sheetViews>
  <sheetFormatPr baseColWidth="10" defaultRowHeight="15" x14ac:dyDescent="0.25"/>
  <cols>
    <col min="1" max="1" width="12" customWidth="1"/>
    <col min="2" max="2" width="33.28515625" customWidth="1"/>
    <col min="3" max="3" width="28.28515625" customWidth="1"/>
    <col min="4" max="4" width="24.5703125" customWidth="1"/>
    <col min="5" max="5" width="42.7109375" customWidth="1"/>
    <col min="6" max="6" width="32.5703125" customWidth="1"/>
    <col min="7" max="7" width="38.28515625" customWidth="1"/>
    <col min="8" max="8" width="53.140625" customWidth="1"/>
    <col min="9" max="15" width="11.28515625" customWidth="1"/>
    <col min="16" max="16" width="26.140625" customWidth="1"/>
    <col min="17" max="18" width="30" customWidth="1"/>
    <col min="19" max="19" width="67.5703125" customWidth="1"/>
    <col min="20" max="20" width="76" customWidth="1"/>
    <col min="21" max="21" width="30" customWidth="1"/>
    <col min="26" max="368" width="11.42578125" style="18"/>
  </cols>
  <sheetData>
    <row r="1" spans="1:368" s="1" customFormat="1" ht="50.25" customHeight="1" x14ac:dyDescent="0.25">
      <c r="A1" s="33"/>
      <c r="B1" s="33"/>
      <c r="C1" s="34" t="s">
        <v>0</v>
      </c>
      <c r="D1" s="34"/>
      <c r="E1" s="34"/>
      <c r="F1" s="34"/>
      <c r="G1" s="34"/>
      <c r="H1" s="34"/>
      <c r="I1" s="34"/>
      <c r="J1" s="34"/>
      <c r="K1" s="34"/>
      <c r="L1" s="34"/>
      <c r="M1" s="34"/>
      <c r="N1" s="34"/>
      <c r="O1" s="34"/>
      <c r="P1" s="34"/>
      <c r="Q1" s="34"/>
      <c r="R1" s="34"/>
      <c r="S1" s="34"/>
      <c r="T1" s="33"/>
      <c r="U1" s="33"/>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row>
    <row r="2" spans="1:368" s="1" customFormat="1" ht="50.25" customHeight="1" x14ac:dyDescent="0.25">
      <c r="A2" s="33"/>
      <c r="B2" s="33"/>
      <c r="C2" s="34" t="s">
        <v>1</v>
      </c>
      <c r="D2" s="34"/>
      <c r="E2" s="34"/>
      <c r="F2" s="34"/>
      <c r="G2" s="34"/>
      <c r="H2" s="34"/>
      <c r="I2" s="34"/>
      <c r="J2" s="34"/>
      <c r="K2" s="34"/>
      <c r="L2" s="34"/>
      <c r="M2" s="34"/>
      <c r="N2" s="34"/>
      <c r="O2" s="34"/>
      <c r="P2" s="34"/>
      <c r="Q2" s="34"/>
      <c r="R2" s="34"/>
      <c r="S2" s="34"/>
      <c r="T2" s="33"/>
      <c r="U2" s="33"/>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row>
    <row r="3" spans="1:368" s="1" customFormat="1" ht="50.25" customHeight="1" x14ac:dyDescent="0.25">
      <c r="A3" s="33"/>
      <c r="B3" s="33"/>
      <c r="C3" s="34"/>
      <c r="D3" s="34"/>
      <c r="E3" s="34"/>
      <c r="F3" s="34"/>
      <c r="G3" s="34"/>
      <c r="H3" s="34"/>
      <c r="I3" s="34"/>
      <c r="J3" s="34"/>
      <c r="K3" s="34"/>
      <c r="L3" s="34"/>
      <c r="M3" s="34"/>
      <c r="N3" s="34"/>
      <c r="O3" s="34"/>
      <c r="P3" s="34"/>
      <c r="Q3" s="34"/>
      <c r="R3" s="34"/>
      <c r="S3" s="34"/>
      <c r="T3" s="33"/>
      <c r="U3" s="33"/>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row>
    <row r="4" spans="1:368" s="2" customFormat="1" ht="10.5" customHeight="1" x14ac:dyDescent="0.25">
      <c r="A4" s="3"/>
      <c r="B4" s="4"/>
      <c r="C4" s="5"/>
      <c r="D4" s="5"/>
      <c r="E4" s="5"/>
      <c r="F4" s="5"/>
      <c r="G4" s="5"/>
      <c r="H4" s="5"/>
      <c r="I4" s="5"/>
      <c r="J4" s="5"/>
      <c r="K4" s="5"/>
      <c r="L4" s="5"/>
      <c r="M4" s="5"/>
      <c r="N4" s="5"/>
      <c r="O4" s="5"/>
      <c r="P4" s="5"/>
      <c r="Q4" s="5"/>
      <c r="R4" s="6"/>
      <c r="S4" s="4"/>
      <c r="T4" s="4"/>
      <c r="U4" s="7"/>
    </row>
    <row r="5" spans="1:368" s="1" customFormat="1" ht="24.75" customHeight="1" x14ac:dyDescent="0.25">
      <c r="A5" s="35" t="s">
        <v>2</v>
      </c>
      <c r="B5" s="35"/>
      <c r="C5" s="35"/>
      <c r="D5" s="35"/>
      <c r="E5" s="35"/>
      <c r="F5" s="35"/>
      <c r="G5" s="35"/>
      <c r="H5" s="35"/>
      <c r="I5" s="35"/>
      <c r="J5" s="35"/>
      <c r="K5" s="35"/>
      <c r="L5" s="35"/>
      <c r="M5" s="35"/>
      <c r="N5" s="35"/>
      <c r="O5" s="35"/>
      <c r="P5" s="35"/>
      <c r="Q5" s="35"/>
      <c r="R5" s="35"/>
      <c r="S5" s="35"/>
      <c r="T5" s="35"/>
      <c r="U5" s="35"/>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2"/>
      <c r="JX5" s="2"/>
      <c r="JY5" s="2"/>
      <c r="JZ5" s="2"/>
      <c r="KA5" s="2"/>
      <c r="KB5" s="2"/>
      <c r="KC5" s="2"/>
      <c r="KD5" s="2"/>
      <c r="KE5" s="2"/>
      <c r="KF5" s="2"/>
      <c r="KG5" s="2"/>
      <c r="KH5" s="2"/>
      <c r="KI5" s="2"/>
      <c r="KJ5" s="2"/>
      <c r="KK5" s="2"/>
      <c r="KL5" s="2"/>
      <c r="KM5" s="2"/>
      <c r="KN5" s="2"/>
      <c r="KO5" s="2"/>
      <c r="KP5" s="2"/>
      <c r="KQ5" s="2"/>
      <c r="KR5" s="2"/>
      <c r="KS5" s="2"/>
      <c r="KT5" s="2"/>
      <c r="KU5" s="2"/>
      <c r="KV5" s="2"/>
      <c r="KW5" s="2"/>
      <c r="KX5" s="2"/>
      <c r="KY5" s="2"/>
      <c r="KZ5" s="2"/>
      <c r="LA5" s="2"/>
      <c r="LB5" s="2"/>
      <c r="LC5" s="2"/>
      <c r="LD5" s="2"/>
      <c r="LE5" s="2"/>
      <c r="LF5" s="2"/>
      <c r="LG5" s="2"/>
      <c r="LH5" s="2"/>
      <c r="LI5" s="2"/>
      <c r="LJ5" s="2"/>
      <c r="LK5" s="2"/>
      <c r="LL5" s="2"/>
      <c r="LM5" s="2"/>
      <c r="LN5" s="2"/>
      <c r="LO5" s="2"/>
      <c r="LP5" s="2"/>
      <c r="LQ5" s="2"/>
      <c r="LR5" s="2"/>
      <c r="LS5" s="2"/>
      <c r="LT5" s="2"/>
      <c r="LU5" s="2"/>
      <c r="LV5" s="2"/>
      <c r="LW5" s="2"/>
      <c r="LX5" s="2"/>
      <c r="LY5" s="2"/>
      <c r="LZ5" s="2"/>
      <c r="MA5" s="2"/>
      <c r="MB5" s="2"/>
      <c r="MC5" s="2"/>
      <c r="MD5" s="2"/>
      <c r="ME5" s="2"/>
      <c r="MF5" s="2"/>
      <c r="MG5" s="2"/>
      <c r="MH5" s="2"/>
      <c r="MI5" s="2"/>
      <c r="MJ5" s="2"/>
      <c r="MK5" s="2"/>
      <c r="ML5" s="2"/>
      <c r="MM5" s="2"/>
      <c r="MN5" s="2"/>
      <c r="MO5" s="2"/>
      <c r="MP5" s="2"/>
      <c r="MQ5" s="2"/>
      <c r="MR5" s="2"/>
      <c r="MS5" s="2"/>
      <c r="MT5" s="2"/>
      <c r="MU5" s="2"/>
      <c r="MV5" s="2"/>
      <c r="MW5" s="2"/>
      <c r="MX5" s="2"/>
      <c r="MY5" s="2"/>
      <c r="MZ5" s="2"/>
      <c r="NA5" s="2"/>
      <c r="NB5" s="2"/>
      <c r="NC5" s="2"/>
      <c r="ND5" s="2"/>
    </row>
    <row r="6" spans="1:368" s="1" customFormat="1" ht="50.25" customHeight="1" x14ac:dyDescent="0.25">
      <c r="A6" s="27" t="s">
        <v>3</v>
      </c>
      <c r="B6" s="27"/>
      <c r="C6" s="27"/>
      <c r="D6" s="27" t="s">
        <v>4</v>
      </c>
      <c r="E6" s="27"/>
      <c r="F6" s="8" t="s">
        <v>5</v>
      </c>
      <c r="G6" s="27" t="s">
        <v>6</v>
      </c>
      <c r="H6" s="27"/>
      <c r="I6" s="27"/>
      <c r="J6" s="27" t="s">
        <v>7</v>
      </c>
      <c r="K6" s="27"/>
      <c r="L6" s="27"/>
      <c r="M6" s="27"/>
      <c r="N6" s="27"/>
      <c r="O6" s="27"/>
      <c r="P6" s="27"/>
      <c r="Q6" s="27" t="s">
        <v>8</v>
      </c>
      <c r="R6" s="27"/>
      <c r="S6" s="27"/>
      <c r="T6" s="27" t="s">
        <v>9</v>
      </c>
      <c r="U6" s="27"/>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row>
    <row r="7" spans="1:368" s="1" customFormat="1" ht="66.75" customHeight="1" x14ac:dyDescent="0.25">
      <c r="A7" s="31" t="s">
        <v>10</v>
      </c>
      <c r="B7" s="31"/>
      <c r="C7" s="31"/>
      <c r="D7" s="31" t="s">
        <v>11</v>
      </c>
      <c r="E7" s="31"/>
      <c r="F7" s="21">
        <v>20131365994</v>
      </c>
      <c r="G7" s="32" t="s">
        <v>161</v>
      </c>
      <c r="H7" s="32"/>
      <c r="I7" s="32"/>
      <c r="J7" s="31" t="s">
        <v>162</v>
      </c>
      <c r="K7" s="31"/>
      <c r="L7" s="31"/>
      <c r="M7" s="31"/>
      <c r="N7" s="31"/>
      <c r="O7" s="31"/>
      <c r="P7" s="31"/>
      <c r="Q7" s="31" t="s">
        <v>12</v>
      </c>
      <c r="R7" s="31"/>
      <c r="S7" s="31"/>
      <c r="T7" s="31">
        <v>80</v>
      </c>
      <c r="U7" s="31"/>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c r="IY7" s="2"/>
      <c r="IZ7" s="2"/>
      <c r="JA7" s="2"/>
      <c r="JB7" s="2"/>
      <c r="JC7" s="2"/>
      <c r="JD7" s="2"/>
      <c r="JE7" s="2"/>
      <c r="JF7" s="2"/>
      <c r="JG7" s="2"/>
      <c r="JH7" s="2"/>
      <c r="JI7" s="2"/>
      <c r="JJ7" s="2"/>
      <c r="JK7" s="2"/>
      <c r="JL7" s="2"/>
      <c r="JM7" s="2"/>
      <c r="JN7" s="2"/>
      <c r="JO7" s="2"/>
      <c r="JP7" s="2"/>
      <c r="JQ7" s="2"/>
      <c r="JR7" s="2"/>
      <c r="JS7" s="2"/>
      <c r="JT7" s="2"/>
      <c r="JU7" s="2"/>
      <c r="JV7" s="2"/>
      <c r="JW7" s="2"/>
      <c r="JX7" s="2"/>
      <c r="JY7" s="2"/>
      <c r="JZ7" s="2"/>
      <c r="KA7" s="2"/>
      <c r="KB7" s="2"/>
      <c r="KC7" s="2"/>
      <c r="KD7" s="2"/>
      <c r="KE7" s="2"/>
      <c r="KF7" s="2"/>
      <c r="KG7" s="2"/>
      <c r="KH7" s="2"/>
      <c r="KI7" s="2"/>
      <c r="KJ7" s="2"/>
      <c r="KK7" s="2"/>
      <c r="KL7" s="2"/>
      <c r="KM7" s="2"/>
      <c r="KN7" s="2"/>
      <c r="KO7" s="2"/>
      <c r="KP7" s="2"/>
      <c r="KQ7" s="2"/>
      <c r="KR7" s="2"/>
      <c r="KS7" s="2"/>
      <c r="KT7" s="2"/>
      <c r="KU7" s="2"/>
      <c r="KV7" s="2"/>
      <c r="KW7" s="2"/>
      <c r="KX7" s="2"/>
      <c r="KY7" s="2"/>
      <c r="KZ7" s="2"/>
      <c r="LA7" s="2"/>
      <c r="LB7" s="2"/>
      <c r="LC7" s="2"/>
      <c r="LD7" s="2"/>
      <c r="LE7" s="2"/>
      <c r="LF7" s="2"/>
      <c r="LG7" s="2"/>
      <c r="LH7" s="2"/>
      <c r="LI7" s="2"/>
      <c r="LJ7" s="2"/>
      <c r="LK7" s="2"/>
      <c r="LL7" s="2"/>
      <c r="LM7" s="2"/>
      <c r="LN7" s="2"/>
      <c r="LO7" s="2"/>
      <c r="LP7" s="2"/>
      <c r="LQ7" s="2"/>
      <c r="LR7" s="2"/>
      <c r="LS7" s="2"/>
      <c r="LT7" s="2"/>
      <c r="LU7" s="2"/>
      <c r="LV7" s="2"/>
      <c r="LW7" s="2"/>
      <c r="LX7" s="2"/>
      <c r="LY7" s="2"/>
      <c r="LZ7" s="2"/>
      <c r="MA7" s="2"/>
      <c r="MB7" s="2"/>
      <c r="MC7" s="2"/>
      <c r="MD7" s="2"/>
      <c r="ME7" s="2"/>
      <c r="MF7" s="2"/>
      <c r="MG7" s="2"/>
      <c r="MH7" s="2"/>
      <c r="MI7" s="2"/>
      <c r="MJ7" s="2"/>
      <c r="MK7" s="2"/>
      <c r="ML7" s="2"/>
      <c r="MM7" s="2"/>
      <c r="MN7" s="2"/>
      <c r="MO7" s="2"/>
      <c r="MP7" s="2"/>
      <c r="MQ7" s="2"/>
      <c r="MR7" s="2"/>
      <c r="MS7" s="2"/>
      <c r="MT7" s="2"/>
      <c r="MU7" s="2"/>
      <c r="MV7" s="2"/>
      <c r="MW7" s="2"/>
      <c r="MX7" s="2"/>
      <c r="MY7" s="2"/>
      <c r="MZ7" s="2"/>
      <c r="NA7" s="2"/>
      <c r="NB7" s="2"/>
      <c r="NC7" s="2"/>
      <c r="ND7" s="2"/>
    </row>
    <row r="8" spans="1:368" s="1" customFormat="1" ht="10.5" customHeight="1" x14ac:dyDescent="0.25">
      <c r="A8" s="9"/>
      <c r="B8" s="10"/>
      <c r="C8" s="10"/>
      <c r="D8" s="10"/>
      <c r="E8" s="10"/>
      <c r="F8" s="10"/>
      <c r="G8" s="10"/>
      <c r="H8" s="10"/>
      <c r="I8" s="10"/>
      <c r="J8" s="10"/>
      <c r="K8" s="10"/>
      <c r="L8" s="10"/>
      <c r="M8" s="10"/>
      <c r="N8" s="10"/>
      <c r="O8" s="10"/>
      <c r="P8" s="10"/>
      <c r="Q8" s="10"/>
      <c r="R8" s="10"/>
      <c r="S8" s="10"/>
      <c r="T8" s="10"/>
      <c r="U8" s="11"/>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c r="IY8" s="2"/>
      <c r="IZ8" s="2"/>
      <c r="JA8" s="2"/>
      <c r="JB8" s="2"/>
      <c r="JC8" s="2"/>
      <c r="JD8" s="2"/>
      <c r="JE8" s="2"/>
      <c r="JF8" s="2"/>
      <c r="JG8" s="2"/>
      <c r="JH8" s="2"/>
      <c r="JI8" s="2"/>
      <c r="JJ8" s="2"/>
      <c r="JK8" s="2"/>
      <c r="JL8" s="2"/>
      <c r="JM8" s="2"/>
      <c r="JN8" s="2"/>
      <c r="JO8" s="2"/>
      <c r="JP8" s="2"/>
      <c r="JQ8" s="2"/>
      <c r="JR8" s="2"/>
      <c r="JS8" s="2"/>
      <c r="JT8" s="2"/>
      <c r="JU8" s="2"/>
      <c r="JV8" s="2"/>
      <c r="JW8" s="2"/>
      <c r="JX8" s="2"/>
      <c r="JY8" s="2"/>
      <c r="JZ8" s="2"/>
      <c r="KA8" s="2"/>
      <c r="KB8" s="2"/>
      <c r="KC8" s="2"/>
      <c r="KD8" s="2"/>
      <c r="KE8" s="2"/>
      <c r="KF8" s="2"/>
      <c r="KG8" s="2"/>
      <c r="KH8" s="2"/>
      <c r="KI8" s="2"/>
      <c r="KJ8" s="2"/>
      <c r="KK8" s="2"/>
      <c r="KL8" s="2"/>
      <c r="KM8" s="2"/>
      <c r="KN8" s="2"/>
      <c r="KO8" s="2"/>
      <c r="KP8" s="2"/>
      <c r="KQ8" s="2"/>
      <c r="KR8" s="2"/>
      <c r="KS8" s="2"/>
      <c r="KT8" s="2"/>
      <c r="KU8" s="2"/>
      <c r="KV8" s="2"/>
      <c r="KW8" s="2"/>
      <c r="KX8" s="2"/>
      <c r="KY8" s="2"/>
      <c r="KZ8" s="2"/>
      <c r="LA8" s="2"/>
      <c r="LB8" s="2"/>
      <c r="LC8" s="2"/>
      <c r="LD8" s="2"/>
      <c r="LE8" s="2"/>
      <c r="LF8" s="2"/>
      <c r="LG8" s="2"/>
      <c r="LH8" s="2"/>
      <c r="LI8" s="2"/>
      <c r="LJ8" s="2"/>
      <c r="LK8" s="2"/>
      <c r="LL8" s="2"/>
      <c r="LM8" s="2"/>
      <c r="LN8" s="2"/>
      <c r="LO8" s="2"/>
      <c r="LP8" s="2"/>
      <c r="LQ8" s="2"/>
      <c r="LR8" s="2"/>
      <c r="LS8" s="2"/>
      <c r="LT8" s="2"/>
      <c r="LU8" s="2"/>
      <c r="LV8" s="2"/>
      <c r="LW8" s="2"/>
      <c r="LX8" s="2"/>
      <c r="LY8" s="2"/>
      <c r="LZ8" s="2"/>
      <c r="MA8" s="2"/>
      <c r="MB8" s="2"/>
      <c r="MC8" s="2"/>
      <c r="MD8" s="2"/>
      <c r="ME8" s="2"/>
      <c r="MF8" s="2"/>
      <c r="MG8" s="2"/>
      <c r="MH8" s="2"/>
      <c r="MI8" s="2"/>
      <c r="MJ8" s="2"/>
      <c r="MK8" s="2"/>
      <c r="ML8" s="2"/>
      <c r="MM8" s="2"/>
      <c r="MN8" s="2"/>
      <c r="MO8" s="2"/>
      <c r="MP8" s="2"/>
      <c r="MQ8" s="2"/>
      <c r="MR8" s="2"/>
      <c r="MS8" s="2"/>
      <c r="MT8" s="2"/>
      <c r="MU8" s="2"/>
      <c r="MV8" s="2"/>
      <c r="MW8" s="2"/>
      <c r="MX8" s="2"/>
      <c r="MY8" s="2"/>
      <c r="MZ8" s="2"/>
      <c r="NA8" s="2"/>
      <c r="NB8" s="2"/>
      <c r="NC8" s="2"/>
      <c r="ND8" s="2"/>
    </row>
    <row r="9" spans="1:368" s="1" customFormat="1" ht="46.5" customHeight="1" x14ac:dyDescent="0.25">
      <c r="A9" s="27" t="s">
        <v>13</v>
      </c>
      <c r="B9" s="27"/>
      <c r="C9" s="27"/>
      <c r="D9" s="28" t="s">
        <v>159</v>
      </c>
      <c r="E9" s="28"/>
      <c r="F9" s="28"/>
      <c r="G9" s="28"/>
      <c r="H9" s="28"/>
      <c r="I9" s="28"/>
      <c r="J9" s="28"/>
      <c r="K9" s="28"/>
      <c r="L9" s="28"/>
      <c r="M9" s="28"/>
      <c r="N9" s="28"/>
      <c r="O9" s="28"/>
      <c r="P9" s="28"/>
      <c r="Q9" s="28"/>
      <c r="R9" s="28"/>
      <c r="S9" s="28"/>
      <c r="T9" s="28"/>
      <c r="U9" s="28"/>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c r="IY9" s="2"/>
      <c r="IZ9" s="2"/>
      <c r="JA9" s="2"/>
      <c r="JB9" s="2"/>
      <c r="JC9" s="2"/>
      <c r="JD9" s="2"/>
      <c r="JE9" s="2"/>
      <c r="JF9" s="2"/>
      <c r="JG9" s="2"/>
      <c r="JH9" s="2"/>
      <c r="JI9" s="2"/>
      <c r="JJ9" s="2"/>
      <c r="JK9" s="2"/>
      <c r="JL9" s="2"/>
      <c r="JM9" s="2"/>
      <c r="JN9" s="2"/>
      <c r="JO9" s="2"/>
      <c r="JP9" s="2"/>
      <c r="JQ9" s="2"/>
      <c r="JR9" s="2"/>
      <c r="JS9" s="2"/>
      <c r="JT9" s="2"/>
      <c r="JU9" s="2"/>
      <c r="JV9" s="2"/>
      <c r="JW9" s="2"/>
      <c r="JX9" s="2"/>
      <c r="JY9" s="2"/>
      <c r="JZ9" s="2"/>
      <c r="KA9" s="2"/>
      <c r="KB9" s="2"/>
      <c r="KC9" s="2"/>
      <c r="KD9" s="2"/>
      <c r="KE9" s="2"/>
      <c r="KF9" s="2"/>
      <c r="KG9" s="2"/>
      <c r="KH9" s="2"/>
      <c r="KI9" s="2"/>
      <c r="KJ9" s="2"/>
      <c r="KK9" s="2"/>
      <c r="KL9" s="2"/>
      <c r="KM9" s="2"/>
      <c r="KN9" s="2"/>
      <c r="KO9" s="2"/>
      <c r="KP9" s="2"/>
      <c r="KQ9" s="2"/>
      <c r="KR9" s="2"/>
      <c r="KS9" s="2"/>
      <c r="KT9" s="2"/>
      <c r="KU9" s="2"/>
      <c r="KV9" s="2"/>
      <c r="KW9" s="2"/>
      <c r="KX9" s="2"/>
      <c r="KY9" s="2"/>
      <c r="KZ9" s="2"/>
      <c r="LA9" s="2"/>
      <c r="LB9" s="2"/>
      <c r="LC9" s="2"/>
      <c r="LD9" s="2"/>
      <c r="LE9" s="2"/>
      <c r="LF9" s="2"/>
      <c r="LG9" s="2"/>
      <c r="LH9" s="2"/>
      <c r="LI9" s="2"/>
      <c r="LJ9" s="2"/>
      <c r="LK9" s="2"/>
      <c r="LL9" s="2"/>
      <c r="LM9" s="2"/>
      <c r="LN9" s="2"/>
      <c r="LO9" s="2"/>
      <c r="LP9" s="2"/>
      <c r="LQ9" s="2"/>
      <c r="LR9" s="2"/>
      <c r="LS9" s="2"/>
      <c r="LT9" s="2"/>
      <c r="LU9" s="2"/>
      <c r="LV9" s="2"/>
      <c r="LW9" s="2"/>
      <c r="LX9" s="2"/>
      <c r="LY9" s="2"/>
      <c r="LZ9" s="2"/>
      <c r="MA9" s="2"/>
      <c r="MB9" s="2"/>
      <c r="MC9" s="2"/>
      <c r="MD9" s="2"/>
      <c r="ME9" s="2"/>
      <c r="MF9" s="2"/>
      <c r="MG9" s="2"/>
      <c r="MH9" s="2"/>
      <c r="MI9" s="2"/>
      <c r="MJ9" s="2"/>
      <c r="MK9" s="2"/>
      <c r="ML9" s="2"/>
      <c r="MM9" s="2"/>
      <c r="MN9" s="2"/>
      <c r="MO9" s="2"/>
      <c r="MP9" s="2"/>
      <c r="MQ9" s="2"/>
      <c r="MR9" s="2"/>
      <c r="MS9" s="2"/>
      <c r="MT9" s="2"/>
      <c r="MU9" s="2"/>
      <c r="MV9" s="2"/>
      <c r="MW9" s="2"/>
      <c r="MX9" s="2"/>
      <c r="MY9" s="2"/>
      <c r="MZ9" s="2"/>
      <c r="NA9" s="2"/>
      <c r="NB9" s="2"/>
      <c r="NC9" s="2"/>
      <c r="ND9" s="2"/>
    </row>
    <row r="10" spans="1:368" s="1" customFormat="1" ht="10.5" customHeight="1" x14ac:dyDescent="0.25">
      <c r="A10" s="9"/>
      <c r="B10" s="12"/>
      <c r="C10" s="10"/>
      <c r="D10" s="10"/>
      <c r="E10" s="10"/>
      <c r="F10" s="10"/>
      <c r="G10" s="10"/>
      <c r="H10" s="10"/>
      <c r="I10" s="10"/>
      <c r="J10" s="10"/>
      <c r="K10" s="10"/>
      <c r="L10" s="10"/>
      <c r="M10" s="10"/>
      <c r="N10" s="10"/>
      <c r="O10" s="10"/>
      <c r="P10" s="10"/>
      <c r="Q10" s="10"/>
      <c r="R10" s="10"/>
      <c r="S10" s="10"/>
      <c r="T10" s="10"/>
      <c r="U10" s="11"/>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c r="IY10" s="2"/>
      <c r="IZ10" s="2"/>
      <c r="JA10" s="2"/>
      <c r="JB10" s="2"/>
      <c r="JC10" s="2"/>
      <c r="JD10" s="2"/>
      <c r="JE10" s="2"/>
      <c r="JF10" s="2"/>
      <c r="JG10" s="2"/>
      <c r="JH10" s="2"/>
      <c r="JI10" s="2"/>
      <c r="JJ10" s="2"/>
      <c r="JK10" s="2"/>
      <c r="JL10" s="2"/>
      <c r="JM10" s="2"/>
      <c r="JN10" s="2"/>
      <c r="JO10" s="2"/>
      <c r="JP10" s="2"/>
      <c r="JQ10" s="2"/>
      <c r="JR10" s="2"/>
      <c r="JS10" s="2"/>
      <c r="JT10" s="2"/>
      <c r="JU10" s="2"/>
      <c r="JV10" s="2"/>
      <c r="JW10" s="2"/>
      <c r="JX10" s="2"/>
      <c r="JY10" s="2"/>
      <c r="JZ10" s="2"/>
      <c r="KA10" s="2"/>
      <c r="KB10" s="2"/>
      <c r="KC10" s="2"/>
      <c r="KD10" s="2"/>
      <c r="KE10" s="2"/>
      <c r="KF10" s="2"/>
      <c r="KG10" s="2"/>
      <c r="KH10" s="2"/>
      <c r="KI10" s="2"/>
      <c r="KJ10" s="2"/>
      <c r="KK10" s="2"/>
      <c r="KL10" s="2"/>
      <c r="KM10" s="2"/>
      <c r="KN10" s="2"/>
      <c r="KO10" s="2"/>
      <c r="KP10" s="2"/>
      <c r="KQ10" s="2"/>
      <c r="KR10" s="2"/>
      <c r="KS10" s="2"/>
      <c r="KT10" s="2"/>
      <c r="KU10" s="2"/>
      <c r="KV10" s="2"/>
      <c r="KW10" s="2"/>
      <c r="KX10" s="2"/>
      <c r="KY10" s="2"/>
      <c r="KZ10" s="2"/>
      <c r="LA10" s="2"/>
      <c r="LB10" s="2"/>
      <c r="LC10" s="2"/>
      <c r="LD10" s="2"/>
      <c r="LE10" s="2"/>
      <c r="LF10" s="2"/>
      <c r="LG10" s="2"/>
      <c r="LH10" s="2"/>
      <c r="LI10" s="2"/>
      <c r="LJ10" s="2"/>
      <c r="LK10" s="2"/>
      <c r="LL10" s="2"/>
      <c r="LM10" s="2"/>
      <c r="LN10" s="2"/>
      <c r="LO10" s="2"/>
      <c r="LP10" s="2"/>
      <c r="LQ10" s="2"/>
      <c r="LR10" s="2"/>
      <c r="LS10" s="2"/>
      <c r="LT10" s="2"/>
      <c r="LU10" s="2"/>
      <c r="LV10" s="2"/>
      <c r="LW10" s="2"/>
      <c r="LX10" s="2"/>
      <c r="LY10" s="2"/>
      <c r="LZ10" s="2"/>
      <c r="MA10" s="2"/>
      <c r="MB10" s="2"/>
      <c r="MC10" s="2"/>
      <c r="MD10" s="2"/>
      <c r="ME10" s="2"/>
      <c r="MF10" s="2"/>
      <c r="MG10" s="2"/>
      <c r="MH10" s="2"/>
      <c r="MI10" s="2"/>
      <c r="MJ10" s="2"/>
      <c r="MK10" s="2"/>
      <c r="ML10" s="2"/>
      <c r="MM10" s="2"/>
      <c r="MN10" s="2"/>
      <c r="MO10" s="2"/>
      <c r="MP10" s="2"/>
      <c r="MQ10" s="2"/>
      <c r="MR10" s="2"/>
      <c r="MS10" s="2"/>
      <c r="MT10" s="2"/>
      <c r="MU10" s="2"/>
      <c r="MV10" s="2"/>
      <c r="MW10" s="2"/>
      <c r="MX10" s="2"/>
      <c r="MY10" s="2"/>
      <c r="MZ10" s="2"/>
      <c r="NA10" s="2"/>
      <c r="NB10" s="2"/>
      <c r="NC10" s="2"/>
      <c r="ND10" s="2"/>
    </row>
    <row r="11" spans="1:368" s="1" customFormat="1" ht="32.25" customHeight="1" x14ac:dyDescent="0.25">
      <c r="A11" s="26" t="s">
        <v>14</v>
      </c>
      <c r="B11" s="26" t="s">
        <v>15</v>
      </c>
      <c r="C11" s="26" t="s">
        <v>16</v>
      </c>
      <c r="D11" s="26" t="s">
        <v>17</v>
      </c>
      <c r="E11" s="26" t="s">
        <v>18</v>
      </c>
      <c r="F11" s="26" t="s">
        <v>19</v>
      </c>
      <c r="G11" s="26" t="s">
        <v>20</v>
      </c>
      <c r="H11" s="26" t="s">
        <v>21</v>
      </c>
      <c r="I11" s="29" t="s">
        <v>22</v>
      </c>
      <c r="J11" s="29"/>
      <c r="K11" s="29"/>
      <c r="L11" s="29"/>
      <c r="M11" s="29"/>
      <c r="N11" s="30" t="s">
        <v>23</v>
      </c>
      <c r="O11" s="30" t="s">
        <v>24</v>
      </c>
      <c r="P11" s="26" t="s">
        <v>25</v>
      </c>
      <c r="Q11" s="26" t="s">
        <v>26</v>
      </c>
      <c r="R11" s="26"/>
      <c r="S11" s="26"/>
      <c r="T11" s="26"/>
      <c r="U11" s="26"/>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2"/>
    </row>
    <row r="12" spans="1:368" s="1" customFormat="1" ht="219" customHeight="1" x14ac:dyDescent="0.25">
      <c r="A12" s="26"/>
      <c r="B12" s="26"/>
      <c r="C12" s="26"/>
      <c r="D12" s="26"/>
      <c r="E12" s="26"/>
      <c r="F12" s="26"/>
      <c r="G12" s="26"/>
      <c r="H12" s="26"/>
      <c r="I12" s="13" t="s">
        <v>27</v>
      </c>
      <c r="J12" s="13" t="s">
        <v>28</v>
      </c>
      <c r="K12" s="13" t="s">
        <v>29</v>
      </c>
      <c r="L12" s="13" t="s">
        <v>30</v>
      </c>
      <c r="M12" s="13" t="s">
        <v>31</v>
      </c>
      <c r="N12" s="30"/>
      <c r="O12" s="30"/>
      <c r="P12" s="26"/>
      <c r="Q12" s="20" t="s">
        <v>32</v>
      </c>
      <c r="R12" s="20" t="s">
        <v>33</v>
      </c>
      <c r="S12" s="20" t="s">
        <v>34</v>
      </c>
      <c r="T12" s="20" t="s">
        <v>35</v>
      </c>
      <c r="U12" s="20" t="s">
        <v>36</v>
      </c>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2"/>
    </row>
    <row r="13" spans="1:368" s="14" customFormat="1" ht="90" customHeight="1" x14ac:dyDescent="0.25">
      <c r="A13" s="25">
        <v>1</v>
      </c>
      <c r="B13" s="25" t="s">
        <v>160</v>
      </c>
      <c r="C13" s="25" t="s">
        <v>159</v>
      </c>
      <c r="D13" s="22" t="s">
        <v>37</v>
      </c>
      <c r="E13" s="19" t="s">
        <v>38</v>
      </c>
      <c r="F13" s="19" t="s">
        <v>39</v>
      </c>
      <c r="G13" s="19" t="s">
        <v>40</v>
      </c>
      <c r="H13" s="19" t="s">
        <v>41</v>
      </c>
      <c r="I13" s="19">
        <v>1</v>
      </c>
      <c r="J13" s="19">
        <v>3</v>
      </c>
      <c r="K13" s="19">
        <v>2</v>
      </c>
      <c r="L13" s="19">
        <v>2</v>
      </c>
      <c r="M13" s="19">
        <f>SUM(I13:L13)</f>
        <v>8</v>
      </c>
      <c r="N13" s="19">
        <v>1</v>
      </c>
      <c r="O13" s="19">
        <f>M13*N13</f>
        <v>8</v>
      </c>
      <c r="P13" s="22" t="str">
        <f>IF(O13&lt;=4,"Trivial",IF(O13&lt;=8,"Tolerable",IF(O13&lt;=16,"Moderado",IF(O13&lt;=24,"Importante",IF(O13&lt;=36,"Intolerable")))))</f>
        <v>Tolerable</v>
      </c>
      <c r="Q13" s="19" t="s">
        <v>42</v>
      </c>
      <c r="R13" s="19" t="s">
        <v>42</v>
      </c>
      <c r="S13" s="19" t="s">
        <v>42</v>
      </c>
      <c r="T13" s="19" t="s">
        <v>43</v>
      </c>
      <c r="U13" s="19" t="s">
        <v>42</v>
      </c>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2"/>
    </row>
    <row r="14" spans="1:368" s="14" customFormat="1" ht="90" x14ac:dyDescent="0.25">
      <c r="A14" s="25"/>
      <c r="B14" s="25"/>
      <c r="C14" s="25"/>
      <c r="D14" s="22" t="s">
        <v>44</v>
      </c>
      <c r="E14" s="15" t="s">
        <v>45</v>
      </c>
      <c r="F14" s="15" t="s">
        <v>46</v>
      </c>
      <c r="G14" s="19" t="s">
        <v>47</v>
      </c>
      <c r="H14" s="19" t="s">
        <v>41</v>
      </c>
      <c r="I14" s="19">
        <v>1</v>
      </c>
      <c r="J14" s="19">
        <v>3</v>
      </c>
      <c r="K14" s="19">
        <v>2</v>
      </c>
      <c r="L14" s="19">
        <v>2</v>
      </c>
      <c r="M14" s="19">
        <f>SUM(I14:L14)</f>
        <v>8</v>
      </c>
      <c r="N14" s="19">
        <v>3</v>
      </c>
      <c r="O14" s="19">
        <f>M14*N14</f>
        <v>24</v>
      </c>
      <c r="P14" s="22" t="str">
        <f>IF(O14&lt;=4,"Trivial",IF(O14&lt;=8,"Tolerable",IF(O14&lt;=16,"Moderado",IF(O14&lt;=24,"Importante",IF(O14&lt;=36,"Intolerable")))))</f>
        <v>Importante</v>
      </c>
      <c r="Q14" s="19" t="s">
        <v>42</v>
      </c>
      <c r="R14" s="19" t="s">
        <v>42</v>
      </c>
      <c r="S14" s="19" t="s">
        <v>42</v>
      </c>
      <c r="T14" s="19" t="s">
        <v>48</v>
      </c>
      <c r="U14" s="19" t="s">
        <v>42</v>
      </c>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c r="IY14" s="2"/>
      <c r="IZ14" s="2"/>
      <c r="JA14" s="2"/>
      <c r="JB14" s="2"/>
      <c r="JC14" s="2"/>
      <c r="JD14" s="2"/>
      <c r="JE14" s="2"/>
      <c r="JF14" s="2"/>
      <c r="JG14" s="2"/>
      <c r="JH14" s="2"/>
      <c r="JI14" s="2"/>
      <c r="JJ14" s="2"/>
      <c r="JK14" s="2"/>
      <c r="JL14" s="2"/>
      <c r="JM14" s="2"/>
      <c r="JN14" s="2"/>
      <c r="JO14" s="2"/>
      <c r="JP14" s="2"/>
      <c r="JQ14" s="2"/>
      <c r="JR14" s="2"/>
      <c r="JS14" s="2"/>
      <c r="JT14" s="2"/>
      <c r="JU14" s="2"/>
      <c r="JV14" s="2"/>
      <c r="JW14" s="2"/>
      <c r="JX14" s="2"/>
      <c r="JY14" s="2"/>
      <c r="JZ14" s="2"/>
      <c r="KA14" s="2"/>
      <c r="KB14" s="2"/>
      <c r="KC14" s="2"/>
      <c r="KD14" s="2"/>
      <c r="KE14" s="2"/>
      <c r="KF14" s="2"/>
      <c r="KG14" s="2"/>
      <c r="KH14" s="2"/>
      <c r="KI14" s="2"/>
      <c r="KJ14" s="2"/>
      <c r="KK14" s="2"/>
      <c r="KL14" s="2"/>
      <c r="KM14" s="2"/>
      <c r="KN14" s="2"/>
      <c r="KO14" s="2"/>
      <c r="KP14" s="2"/>
      <c r="KQ14" s="2"/>
      <c r="KR14" s="2"/>
      <c r="KS14" s="2"/>
      <c r="KT14" s="2"/>
      <c r="KU14" s="2"/>
      <c r="KV14" s="2"/>
      <c r="KW14" s="2"/>
      <c r="KX14" s="2"/>
      <c r="KY14" s="2"/>
      <c r="KZ14" s="2"/>
      <c r="LA14" s="2"/>
      <c r="LB14" s="2"/>
      <c r="LC14" s="2"/>
      <c r="LD14" s="2"/>
      <c r="LE14" s="2"/>
      <c r="LF14" s="2"/>
      <c r="LG14" s="2"/>
      <c r="LH14" s="2"/>
      <c r="LI14" s="2"/>
      <c r="LJ14" s="2"/>
      <c r="LK14" s="2"/>
      <c r="LL14" s="2"/>
      <c r="LM14" s="2"/>
      <c r="LN14" s="2"/>
      <c r="LO14" s="2"/>
      <c r="LP14" s="2"/>
      <c r="LQ14" s="2"/>
      <c r="LR14" s="2"/>
      <c r="LS14" s="2"/>
      <c r="LT14" s="2"/>
      <c r="LU14" s="2"/>
      <c r="LV14" s="2"/>
      <c r="LW14" s="2"/>
      <c r="LX14" s="2"/>
      <c r="LY14" s="2"/>
      <c r="LZ14" s="2"/>
      <c r="MA14" s="2"/>
      <c r="MB14" s="2"/>
      <c r="MC14" s="2"/>
      <c r="MD14" s="2"/>
      <c r="ME14" s="2"/>
      <c r="MF14" s="2"/>
      <c r="MG14" s="2"/>
      <c r="MH14" s="2"/>
      <c r="MI14" s="2"/>
      <c r="MJ14" s="2"/>
      <c r="MK14" s="2"/>
      <c r="ML14" s="2"/>
      <c r="MM14" s="2"/>
      <c r="MN14" s="2"/>
      <c r="MO14" s="2"/>
      <c r="MP14" s="2"/>
      <c r="MQ14" s="2"/>
      <c r="MR14" s="2"/>
      <c r="MS14" s="2"/>
      <c r="MT14" s="2"/>
      <c r="MU14" s="2"/>
      <c r="MV14" s="2"/>
      <c r="MW14" s="2"/>
      <c r="MX14" s="2"/>
      <c r="MY14" s="2"/>
      <c r="MZ14" s="2"/>
      <c r="NA14" s="2"/>
      <c r="NB14" s="2"/>
      <c r="NC14" s="2"/>
      <c r="ND14" s="2"/>
    </row>
    <row r="15" spans="1:368" s="14" customFormat="1" ht="90" x14ac:dyDescent="0.25">
      <c r="A15" s="25"/>
      <c r="B15" s="25"/>
      <c r="C15" s="25"/>
      <c r="D15" s="22" t="s">
        <v>49</v>
      </c>
      <c r="E15" s="15" t="s">
        <v>50</v>
      </c>
      <c r="F15" s="15" t="s">
        <v>51</v>
      </c>
      <c r="G15" s="19" t="s">
        <v>52</v>
      </c>
      <c r="H15" s="19" t="s">
        <v>41</v>
      </c>
      <c r="I15" s="19">
        <v>1</v>
      </c>
      <c r="J15" s="19">
        <v>2</v>
      </c>
      <c r="K15" s="19">
        <v>2</v>
      </c>
      <c r="L15" s="19">
        <v>2</v>
      </c>
      <c r="M15" s="19">
        <f t="shared" ref="M15:M39" si="0">SUM(I15:L15)</f>
        <v>7</v>
      </c>
      <c r="N15" s="19">
        <v>3</v>
      </c>
      <c r="O15" s="19">
        <f t="shared" ref="O15:O39" si="1">M15*N15</f>
        <v>21</v>
      </c>
      <c r="P15" s="22" t="str">
        <f t="shared" ref="P15:P39" si="2">IF(O15&lt;=4,"Trivial",IF(O15&lt;=8,"Tolerable",IF(O15&lt;=16,"Moderado",IF(O15&lt;=24,"Importante",IF(O15&lt;=36,"Intolerable")))))</f>
        <v>Importante</v>
      </c>
      <c r="Q15" s="19" t="s">
        <v>42</v>
      </c>
      <c r="R15" s="19" t="s">
        <v>42</v>
      </c>
      <c r="S15" s="19" t="s">
        <v>42</v>
      </c>
      <c r="T15" s="19" t="s">
        <v>53</v>
      </c>
      <c r="U15" s="19" t="s">
        <v>54</v>
      </c>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
      <c r="JM15" s="2"/>
      <c r="JN15" s="2"/>
      <c r="JO15" s="2"/>
      <c r="JP15" s="2"/>
      <c r="JQ15" s="2"/>
      <c r="JR15" s="2"/>
      <c r="JS15" s="2"/>
      <c r="JT15" s="2"/>
      <c r="JU15" s="2"/>
      <c r="JV15" s="2"/>
      <c r="JW15" s="2"/>
      <c r="JX15" s="2"/>
      <c r="JY15" s="2"/>
      <c r="JZ15" s="2"/>
      <c r="KA15" s="2"/>
      <c r="KB15" s="2"/>
      <c r="KC15" s="2"/>
      <c r="KD15" s="2"/>
      <c r="KE15" s="2"/>
      <c r="KF15" s="2"/>
      <c r="KG15" s="2"/>
      <c r="KH15" s="2"/>
      <c r="KI15" s="2"/>
      <c r="KJ15" s="2"/>
      <c r="KK15" s="2"/>
      <c r="KL15" s="2"/>
      <c r="KM15" s="2"/>
      <c r="KN15" s="2"/>
      <c r="KO15" s="2"/>
      <c r="KP15" s="2"/>
      <c r="KQ15" s="2"/>
      <c r="KR15" s="2"/>
      <c r="KS15" s="2"/>
      <c r="KT15" s="2"/>
      <c r="KU15" s="2"/>
      <c r="KV15" s="2"/>
      <c r="KW15" s="2"/>
      <c r="KX15" s="2"/>
      <c r="KY15" s="2"/>
      <c r="KZ15" s="2"/>
      <c r="LA15" s="2"/>
      <c r="LB15" s="2"/>
      <c r="LC15" s="2"/>
      <c r="LD15" s="2"/>
      <c r="LE15" s="2"/>
      <c r="LF15" s="2"/>
      <c r="LG15" s="2"/>
      <c r="LH15" s="2"/>
      <c r="LI15" s="2"/>
      <c r="LJ15" s="2"/>
      <c r="LK15" s="2"/>
      <c r="LL15" s="2"/>
      <c r="LM15" s="2"/>
      <c r="LN15" s="2"/>
      <c r="LO15" s="2"/>
      <c r="LP15" s="2"/>
      <c r="LQ15" s="2"/>
      <c r="LR15" s="2"/>
      <c r="LS15" s="2"/>
      <c r="LT15" s="2"/>
      <c r="LU15" s="2"/>
      <c r="LV15" s="2"/>
      <c r="LW15" s="2"/>
      <c r="LX15" s="2"/>
      <c r="LY15" s="2"/>
      <c r="LZ15" s="2"/>
      <c r="MA15" s="2"/>
      <c r="MB15" s="2"/>
      <c r="MC15" s="2"/>
      <c r="MD15" s="2"/>
      <c r="ME15" s="2"/>
      <c r="MF15" s="2"/>
      <c r="MG15" s="2"/>
      <c r="MH15" s="2"/>
      <c r="MI15" s="2"/>
      <c r="MJ15" s="2"/>
      <c r="MK15" s="2"/>
      <c r="ML15" s="2"/>
      <c r="MM15" s="2"/>
      <c r="MN15" s="2"/>
      <c r="MO15" s="2"/>
      <c r="MP15" s="2"/>
      <c r="MQ15" s="2"/>
      <c r="MR15" s="2"/>
      <c r="MS15" s="2"/>
      <c r="MT15" s="2"/>
      <c r="MU15" s="2"/>
      <c r="MV15" s="2"/>
      <c r="MW15" s="2"/>
      <c r="MX15" s="2"/>
      <c r="MY15" s="2"/>
      <c r="MZ15" s="2"/>
      <c r="NA15" s="2"/>
      <c r="NB15" s="2"/>
      <c r="NC15" s="2"/>
      <c r="ND15" s="2"/>
    </row>
    <row r="16" spans="1:368" s="14" customFormat="1" ht="90" x14ac:dyDescent="0.25">
      <c r="A16" s="25"/>
      <c r="B16" s="25"/>
      <c r="C16" s="25"/>
      <c r="D16" s="22" t="s">
        <v>44</v>
      </c>
      <c r="E16" s="19" t="s">
        <v>55</v>
      </c>
      <c r="F16" s="19" t="s">
        <v>56</v>
      </c>
      <c r="G16" s="19" t="s">
        <v>57</v>
      </c>
      <c r="H16" s="19" t="s">
        <v>41</v>
      </c>
      <c r="I16" s="19">
        <v>1</v>
      </c>
      <c r="J16" s="22">
        <v>2</v>
      </c>
      <c r="K16" s="22">
        <v>2</v>
      </c>
      <c r="L16" s="22">
        <v>3</v>
      </c>
      <c r="M16" s="22">
        <f t="shared" ref="M16" si="3">SUM(I16:L16)</f>
        <v>8</v>
      </c>
      <c r="N16" s="22">
        <v>1</v>
      </c>
      <c r="O16" s="22">
        <f t="shared" si="1"/>
        <v>8</v>
      </c>
      <c r="P16" s="22" t="str">
        <f t="shared" si="2"/>
        <v>Tolerable</v>
      </c>
      <c r="Q16" s="22" t="s">
        <v>42</v>
      </c>
      <c r="R16" s="19" t="s">
        <v>42</v>
      </c>
      <c r="S16" s="19" t="s">
        <v>58</v>
      </c>
      <c r="T16" s="19" t="s">
        <v>59</v>
      </c>
      <c r="U16" s="19" t="s">
        <v>42</v>
      </c>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2"/>
      <c r="NC16" s="2"/>
      <c r="ND16" s="2"/>
    </row>
    <row r="17" spans="1:368" s="14" customFormat="1" ht="216" x14ac:dyDescent="0.25">
      <c r="A17" s="25"/>
      <c r="B17" s="25"/>
      <c r="C17" s="25"/>
      <c r="D17" s="22" t="s">
        <v>44</v>
      </c>
      <c r="E17" s="16" t="s">
        <v>60</v>
      </c>
      <c r="F17" s="16" t="s">
        <v>61</v>
      </c>
      <c r="G17" s="16" t="s">
        <v>62</v>
      </c>
      <c r="H17" s="19" t="s">
        <v>63</v>
      </c>
      <c r="I17" s="19">
        <v>1</v>
      </c>
      <c r="J17" s="19">
        <v>2</v>
      </c>
      <c r="K17" s="19">
        <v>2</v>
      </c>
      <c r="L17" s="19">
        <v>3</v>
      </c>
      <c r="M17" s="19">
        <f t="shared" si="0"/>
        <v>8</v>
      </c>
      <c r="N17" s="19">
        <v>3</v>
      </c>
      <c r="O17" s="19">
        <f t="shared" si="1"/>
        <v>24</v>
      </c>
      <c r="P17" s="22" t="str">
        <f t="shared" si="2"/>
        <v>Importante</v>
      </c>
      <c r="Q17" s="19" t="s">
        <v>42</v>
      </c>
      <c r="R17" s="19" t="s">
        <v>42</v>
      </c>
      <c r="S17" s="19" t="s">
        <v>42</v>
      </c>
      <c r="T17" s="19" t="s">
        <v>64</v>
      </c>
      <c r="U17" s="19" t="s">
        <v>42</v>
      </c>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2"/>
      <c r="KN17" s="2"/>
      <c r="KO17" s="2"/>
      <c r="KP17" s="2"/>
      <c r="KQ17" s="2"/>
      <c r="KR17" s="2"/>
      <c r="KS17" s="2"/>
      <c r="KT17" s="2"/>
      <c r="KU17" s="2"/>
      <c r="KV17" s="2"/>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2"/>
      <c r="MP17" s="2"/>
      <c r="MQ17" s="2"/>
      <c r="MR17" s="2"/>
      <c r="MS17" s="2"/>
      <c r="MT17" s="2"/>
      <c r="MU17" s="2"/>
      <c r="MV17" s="2"/>
      <c r="MW17" s="2"/>
      <c r="MX17" s="2"/>
      <c r="MY17" s="2"/>
      <c r="MZ17" s="2"/>
      <c r="NA17" s="2"/>
      <c r="NB17" s="2"/>
      <c r="NC17" s="2"/>
      <c r="ND17" s="2"/>
    </row>
    <row r="18" spans="1:368" s="14" customFormat="1" ht="216" x14ac:dyDescent="0.25">
      <c r="A18" s="25"/>
      <c r="B18" s="25"/>
      <c r="C18" s="25"/>
      <c r="D18" s="22" t="s">
        <v>44</v>
      </c>
      <c r="E18" s="16" t="s">
        <v>65</v>
      </c>
      <c r="F18" s="16" t="s">
        <v>66</v>
      </c>
      <c r="G18" s="16" t="s">
        <v>67</v>
      </c>
      <c r="H18" s="19" t="s">
        <v>63</v>
      </c>
      <c r="I18" s="19">
        <v>1</v>
      </c>
      <c r="J18" s="19">
        <v>2</v>
      </c>
      <c r="K18" s="19">
        <v>2</v>
      </c>
      <c r="L18" s="19">
        <v>3</v>
      </c>
      <c r="M18" s="19">
        <f t="shared" si="0"/>
        <v>8</v>
      </c>
      <c r="N18" s="19">
        <v>3</v>
      </c>
      <c r="O18" s="19">
        <f t="shared" si="1"/>
        <v>24</v>
      </c>
      <c r="P18" s="22" t="str">
        <f t="shared" si="2"/>
        <v>Importante</v>
      </c>
      <c r="Q18" s="19" t="s">
        <v>42</v>
      </c>
      <c r="R18" s="19" t="s">
        <v>42</v>
      </c>
      <c r="S18" s="19" t="s">
        <v>42</v>
      </c>
      <c r="T18" s="19" t="s">
        <v>64</v>
      </c>
      <c r="U18" s="19" t="s">
        <v>42</v>
      </c>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2"/>
      <c r="KN18" s="2"/>
      <c r="KO18" s="2"/>
      <c r="KP18" s="2"/>
      <c r="KQ18" s="2"/>
      <c r="KR18" s="2"/>
      <c r="KS18" s="2"/>
      <c r="KT18" s="2"/>
      <c r="KU18" s="2"/>
      <c r="KV18" s="2"/>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2"/>
      <c r="MP18" s="2"/>
      <c r="MQ18" s="2"/>
      <c r="MR18" s="2"/>
      <c r="MS18" s="2"/>
      <c r="MT18" s="2"/>
      <c r="MU18" s="2"/>
      <c r="MV18" s="2"/>
      <c r="MW18" s="2"/>
      <c r="MX18" s="2"/>
      <c r="MY18" s="2"/>
      <c r="MZ18" s="2"/>
      <c r="NA18" s="2"/>
      <c r="NB18" s="2"/>
      <c r="NC18" s="2"/>
      <c r="ND18" s="2"/>
    </row>
    <row r="19" spans="1:368" s="14" customFormat="1" ht="108" x14ac:dyDescent="0.25">
      <c r="A19" s="25"/>
      <c r="B19" s="25"/>
      <c r="C19" s="25"/>
      <c r="D19" s="22" t="s">
        <v>68</v>
      </c>
      <c r="E19" s="15" t="s">
        <v>69</v>
      </c>
      <c r="F19" s="15" t="s">
        <v>70</v>
      </c>
      <c r="G19" s="19" t="s">
        <v>71</v>
      </c>
      <c r="H19" s="19" t="s">
        <v>72</v>
      </c>
      <c r="I19" s="19">
        <v>1</v>
      </c>
      <c r="J19" s="19">
        <v>3</v>
      </c>
      <c r="K19" s="19">
        <v>2</v>
      </c>
      <c r="L19" s="19">
        <v>3</v>
      </c>
      <c r="M19" s="19">
        <f t="shared" si="0"/>
        <v>9</v>
      </c>
      <c r="N19" s="19">
        <v>2</v>
      </c>
      <c r="O19" s="19">
        <f t="shared" si="1"/>
        <v>18</v>
      </c>
      <c r="P19" s="22" t="str">
        <f t="shared" si="2"/>
        <v>Importante</v>
      </c>
      <c r="Q19" s="19" t="s">
        <v>42</v>
      </c>
      <c r="R19" s="19" t="s">
        <v>42</v>
      </c>
      <c r="S19" s="19" t="s">
        <v>42</v>
      </c>
      <c r="T19" s="19" t="s">
        <v>73</v>
      </c>
      <c r="U19" s="19" t="s">
        <v>42</v>
      </c>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2"/>
      <c r="NC19" s="2"/>
      <c r="ND19" s="2"/>
    </row>
    <row r="20" spans="1:368" s="14" customFormat="1" ht="325.5" customHeight="1" x14ac:dyDescent="0.25">
      <c r="A20" s="25"/>
      <c r="B20" s="25"/>
      <c r="C20" s="25"/>
      <c r="D20" s="24" t="s">
        <v>68</v>
      </c>
      <c r="E20" s="36" t="s">
        <v>163</v>
      </c>
      <c r="F20" s="24" t="s">
        <v>164</v>
      </c>
      <c r="G20" s="24" t="s">
        <v>165</v>
      </c>
      <c r="H20" s="24" t="s">
        <v>166</v>
      </c>
      <c r="I20" s="37" t="s">
        <v>167</v>
      </c>
      <c r="J20" s="38" t="s">
        <v>167</v>
      </c>
      <c r="K20" s="38" t="s">
        <v>167</v>
      </c>
      <c r="L20" s="23">
        <v>8</v>
      </c>
      <c r="M20" s="38" t="s">
        <v>167</v>
      </c>
      <c r="N20" s="23">
        <v>5</v>
      </c>
      <c r="O20" s="23">
        <v>40</v>
      </c>
      <c r="P20" s="39" t="s">
        <v>168</v>
      </c>
      <c r="Q20" s="24" t="s">
        <v>42</v>
      </c>
      <c r="R20" s="24" t="s">
        <v>42</v>
      </c>
      <c r="S20" s="36" t="s">
        <v>170</v>
      </c>
      <c r="T20" s="36" t="s">
        <v>169</v>
      </c>
      <c r="U20" s="24" t="s">
        <v>139</v>
      </c>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2"/>
      <c r="NC20" s="2"/>
      <c r="ND20" s="2"/>
    </row>
    <row r="21" spans="1:368" s="14" customFormat="1" ht="142.5" customHeight="1" x14ac:dyDescent="0.25">
      <c r="A21" s="25"/>
      <c r="B21" s="25"/>
      <c r="C21" s="25"/>
      <c r="D21" s="22" t="s">
        <v>74</v>
      </c>
      <c r="E21" s="15" t="s">
        <v>75</v>
      </c>
      <c r="F21" s="15" t="s">
        <v>76</v>
      </c>
      <c r="G21" s="19" t="s">
        <v>77</v>
      </c>
      <c r="H21" s="19" t="s">
        <v>41</v>
      </c>
      <c r="I21" s="19">
        <v>1</v>
      </c>
      <c r="J21" s="22">
        <v>3</v>
      </c>
      <c r="K21" s="22">
        <v>3</v>
      </c>
      <c r="L21" s="22">
        <v>1</v>
      </c>
      <c r="M21" s="22">
        <f t="shared" ref="M21:M30" si="4">SUM(I21:L21)</f>
        <v>8</v>
      </c>
      <c r="N21" s="22">
        <v>2</v>
      </c>
      <c r="O21" s="22">
        <f t="shared" si="1"/>
        <v>16</v>
      </c>
      <c r="P21" s="22" t="str">
        <f t="shared" si="2"/>
        <v>Moderado</v>
      </c>
      <c r="Q21" s="19" t="s">
        <v>42</v>
      </c>
      <c r="R21" s="19" t="s">
        <v>42</v>
      </c>
      <c r="S21" s="19" t="s">
        <v>42</v>
      </c>
      <c r="T21" s="17" t="s">
        <v>78</v>
      </c>
      <c r="U21" s="19" t="s">
        <v>42</v>
      </c>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row>
    <row r="22" spans="1:368" s="14" customFormat="1" ht="150.75" customHeight="1" x14ac:dyDescent="0.25">
      <c r="A22" s="25"/>
      <c r="B22" s="25"/>
      <c r="C22" s="25"/>
      <c r="D22" s="22" t="s">
        <v>79</v>
      </c>
      <c r="E22" s="19" t="s">
        <v>80</v>
      </c>
      <c r="F22" s="19" t="s">
        <v>81</v>
      </c>
      <c r="G22" s="19" t="s">
        <v>82</v>
      </c>
      <c r="H22" s="19" t="s">
        <v>83</v>
      </c>
      <c r="I22" s="19">
        <v>1</v>
      </c>
      <c r="J22" s="22">
        <v>3</v>
      </c>
      <c r="K22" s="22">
        <v>3</v>
      </c>
      <c r="L22" s="22">
        <v>3</v>
      </c>
      <c r="M22" s="22">
        <f t="shared" si="4"/>
        <v>10</v>
      </c>
      <c r="N22" s="22">
        <v>2</v>
      </c>
      <c r="O22" s="22">
        <f t="shared" si="1"/>
        <v>20</v>
      </c>
      <c r="P22" s="22" t="str">
        <f t="shared" si="2"/>
        <v>Importante</v>
      </c>
      <c r="Q22" s="19" t="s">
        <v>42</v>
      </c>
      <c r="R22" s="19" t="s">
        <v>42</v>
      </c>
      <c r="S22" s="19" t="s">
        <v>42</v>
      </c>
      <c r="T22" s="19" t="s">
        <v>84</v>
      </c>
      <c r="U22" s="19" t="s">
        <v>42</v>
      </c>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row>
    <row r="23" spans="1:368" s="14" customFormat="1" ht="150.75" customHeight="1" x14ac:dyDescent="0.25">
      <c r="A23" s="25"/>
      <c r="B23" s="25"/>
      <c r="C23" s="25"/>
      <c r="D23" s="22" t="s">
        <v>49</v>
      </c>
      <c r="E23" s="19" t="s">
        <v>85</v>
      </c>
      <c r="F23" s="19" t="s">
        <v>39</v>
      </c>
      <c r="G23" s="19" t="s">
        <v>86</v>
      </c>
      <c r="H23" s="19" t="s">
        <v>41</v>
      </c>
      <c r="I23" s="19">
        <v>1</v>
      </c>
      <c r="J23" s="19">
        <v>3</v>
      </c>
      <c r="K23" s="19">
        <v>2</v>
      </c>
      <c r="L23" s="19">
        <v>3</v>
      </c>
      <c r="M23" s="19">
        <f t="shared" si="4"/>
        <v>9</v>
      </c>
      <c r="N23" s="19">
        <v>1</v>
      </c>
      <c r="O23" s="19">
        <f t="shared" si="1"/>
        <v>9</v>
      </c>
      <c r="P23" s="22" t="str">
        <f t="shared" si="2"/>
        <v>Moderado</v>
      </c>
      <c r="Q23" s="19" t="s">
        <v>42</v>
      </c>
      <c r="R23" s="19" t="s">
        <v>42</v>
      </c>
      <c r="S23" s="19" t="s">
        <v>42</v>
      </c>
      <c r="T23" s="19" t="s">
        <v>87</v>
      </c>
      <c r="U23" s="19" t="s">
        <v>88</v>
      </c>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row>
    <row r="24" spans="1:368" s="14" customFormat="1" ht="150.75" customHeight="1" x14ac:dyDescent="0.25">
      <c r="A24" s="25">
        <v>1</v>
      </c>
      <c r="B24" s="25" t="s">
        <v>160</v>
      </c>
      <c r="C24" s="25" t="s">
        <v>159</v>
      </c>
      <c r="D24" s="22" t="s">
        <v>79</v>
      </c>
      <c r="E24" s="19" t="s">
        <v>89</v>
      </c>
      <c r="F24" s="19" t="s">
        <v>90</v>
      </c>
      <c r="G24" s="19" t="s">
        <v>91</v>
      </c>
      <c r="H24" s="19" t="s">
        <v>92</v>
      </c>
      <c r="I24" s="19">
        <v>1</v>
      </c>
      <c r="J24" s="22">
        <v>3</v>
      </c>
      <c r="K24" s="22">
        <v>3</v>
      </c>
      <c r="L24" s="22">
        <v>3</v>
      </c>
      <c r="M24" s="22">
        <f t="shared" si="4"/>
        <v>10</v>
      </c>
      <c r="N24" s="22">
        <v>1</v>
      </c>
      <c r="O24" s="22">
        <f t="shared" si="1"/>
        <v>10</v>
      </c>
      <c r="P24" s="22" t="str">
        <f t="shared" si="2"/>
        <v>Moderado</v>
      </c>
      <c r="Q24" s="22" t="s">
        <v>42</v>
      </c>
      <c r="R24" s="22" t="s">
        <v>42</v>
      </c>
      <c r="S24" s="22" t="s">
        <v>42</v>
      </c>
      <c r="T24" s="19" t="s">
        <v>93</v>
      </c>
      <c r="U24" s="19" t="s">
        <v>94</v>
      </c>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row>
    <row r="25" spans="1:368" s="14" customFormat="1" ht="138" customHeight="1" x14ac:dyDescent="0.25">
      <c r="A25" s="25"/>
      <c r="B25" s="25"/>
      <c r="C25" s="25"/>
      <c r="D25" s="22" t="s">
        <v>79</v>
      </c>
      <c r="E25" s="19" t="s">
        <v>95</v>
      </c>
      <c r="F25" s="19" t="s">
        <v>96</v>
      </c>
      <c r="G25" s="19" t="s">
        <v>97</v>
      </c>
      <c r="H25" s="19" t="s">
        <v>92</v>
      </c>
      <c r="I25" s="19">
        <v>1</v>
      </c>
      <c r="J25" s="22">
        <v>3</v>
      </c>
      <c r="K25" s="22">
        <v>3</v>
      </c>
      <c r="L25" s="22">
        <v>3</v>
      </c>
      <c r="M25" s="22">
        <f t="shared" si="4"/>
        <v>10</v>
      </c>
      <c r="N25" s="22">
        <v>1</v>
      </c>
      <c r="O25" s="22">
        <f t="shared" si="1"/>
        <v>10</v>
      </c>
      <c r="P25" s="22" t="str">
        <f t="shared" si="2"/>
        <v>Moderado</v>
      </c>
      <c r="Q25" s="22" t="s">
        <v>42</v>
      </c>
      <c r="R25" s="19" t="s">
        <v>98</v>
      </c>
      <c r="S25" s="22" t="s">
        <v>42</v>
      </c>
      <c r="T25" s="19" t="s">
        <v>93</v>
      </c>
      <c r="U25" s="22" t="s">
        <v>42</v>
      </c>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row>
    <row r="26" spans="1:368" s="14" customFormat="1" ht="138" customHeight="1" x14ac:dyDescent="0.25">
      <c r="A26" s="25"/>
      <c r="B26" s="25"/>
      <c r="C26" s="25"/>
      <c r="D26" s="22" t="s">
        <v>99</v>
      </c>
      <c r="E26" s="19" t="s">
        <v>100</v>
      </c>
      <c r="F26" s="19" t="s">
        <v>101</v>
      </c>
      <c r="G26" s="19" t="s">
        <v>102</v>
      </c>
      <c r="H26" s="19" t="s">
        <v>103</v>
      </c>
      <c r="I26" s="19">
        <v>1</v>
      </c>
      <c r="J26" s="22">
        <v>3</v>
      </c>
      <c r="K26" s="22">
        <v>3</v>
      </c>
      <c r="L26" s="22">
        <v>3</v>
      </c>
      <c r="M26" s="22">
        <f t="shared" si="4"/>
        <v>10</v>
      </c>
      <c r="N26" s="22">
        <v>3</v>
      </c>
      <c r="O26" s="22">
        <f t="shared" si="1"/>
        <v>30</v>
      </c>
      <c r="P26" s="22" t="str">
        <f t="shared" si="2"/>
        <v>Intolerable</v>
      </c>
      <c r="Q26" s="19" t="s">
        <v>104</v>
      </c>
      <c r="R26" s="22" t="s">
        <v>42</v>
      </c>
      <c r="S26" s="19" t="s">
        <v>105</v>
      </c>
      <c r="T26" s="22" t="s">
        <v>42</v>
      </c>
      <c r="U26" s="22" t="s">
        <v>42</v>
      </c>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row>
    <row r="27" spans="1:368" s="14" customFormat="1" ht="138" customHeight="1" x14ac:dyDescent="0.25">
      <c r="A27" s="25"/>
      <c r="B27" s="25"/>
      <c r="C27" s="25"/>
      <c r="D27" s="22" t="s">
        <v>99</v>
      </c>
      <c r="E27" s="19" t="s">
        <v>106</v>
      </c>
      <c r="F27" s="19" t="s">
        <v>101</v>
      </c>
      <c r="G27" s="19" t="s">
        <v>102</v>
      </c>
      <c r="H27" s="19" t="s">
        <v>103</v>
      </c>
      <c r="I27" s="19">
        <v>1</v>
      </c>
      <c r="J27" s="22">
        <v>3</v>
      </c>
      <c r="K27" s="22">
        <v>3</v>
      </c>
      <c r="L27" s="22">
        <v>3</v>
      </c>
      <c r="M27" s="22">
        <f t="shared" si="4"/>
        <v>10</v>
      </c>
      <c r="N27" s="22">
        <v>3</v>
      </c>
      <c r="O27" s="22">
        <f t="shared" si="1"/>
        <v>30</v>
      </c>
      <c r="P27" s="22" t="str">
        <f t="shared" si="2"/>
        <v>Intolerable</v>
      </c>
      <c r="Q27" s="19" t="s">
        <v>107</v>
      </c>
      <c r="R27" s="22" t="s">
        <v>42</v>
      </c>
      <c r="S27" s="19" t="s">
        <v>105</v>
      </c>
      <c r="T27" s="22" t="s">
        <v>42</v>
      </c>
      <c r="U27" s="22" t="s">
        <v>42</v>
      </c>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row>
    <row r="28" spans="1:368" s="14" customFormat="1" ht="138" customHeight="1" x14ac:dyDescent="0.25">
      <c r="A28" s="25"/>
      <c r="B28" s="25"/>
      <c r="C28" s="25"/>
      <c r="D28" s="22" t="s">
        <v>37</v>
      </c>
      <c r="E28" s="19" t="s">
        <v>108</v>
      </c>
      <c r="F28" s="19" t="s">
        <v>109</v>
      </c>
      <c r="G28" s="19" t="s">
        <v>110</v>
      </c>
      <c r="H28" s="19" t="s">
        <v>111</v>
      </c>
      <c r="I28" s="19">
        <v>1</v>
      </c>
      <c r="J28" s="22">
        <v>3</v>
      </c>
      <c r="K28" s="22">
        <v>3</v>
      </c>
      <c r="L28" s="22">
        <v>3</v>
      </c>
      <c r="M28" s="22">
        <f t="shared" si="4"/>
        <v>10</v>
      </c>
      <c r="N28" s="22">
        <v>1</v>
      </c>
      <c r="O28" s="22">
        <f t="shared" si="1"/>
        <v>10</v>
      </c>
      <c r="P28" s="22" t="str">
        <f t="shared" si="2"/>
        <v>Moderado</v>
      </c>
      <c r="Q28" s="22" t="s">
        <v>42</v>
      </c>
      <c r="R28" s="22" t="s">
        <v>42</v>
      </c>
      <c r="S28" s="19" t="s">
        <v>112</v>
      </c>
      <c r="T28" s="19" t="s">
        <v>113</v>
      </c>
      <c r="U28" s="22" t="s">
        <v>42</v>
      </c>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row>
    <row r="29" spans="1:368" s="14" customFormat="1" ht="98.25" customHeight="1" x14ac:dyDescent="0.25">
      <c r="A29" s="25"/>
      <c r="B29" s="25"/>
      <c r="C29" s="25"/>
      <c r="D29" s="22" t="s">
        <v>37</v>
      </c>
      <c r="E29" s="19" t="s">
        <v>114</v>
      </c>
      <c r="F29" s="19" t="s">
        <v>115</v>
      </c>
      <c r="G29" s="19" t="s">
        <v>116</v>
      </c>
      <c r="H29" s="19" t="s">
        <v>111</v>
      </c>
      <c r="I29" s="22">
        <v>1</v>
      </c>
      <c r="J29" s="22">
        <v>3</v>
      </c>
      <c r="K29" s="22">
        <v>3</v>
      </c>
      <c r="L29" s="22">
        <v>3</v>
      </c>
      <c r="M29" s="22">
        <f t="shared" si="4"/>
        <v>10</v>
      </c>
      <c r="N29" s="22">
        <v>1</v>
      </c>
      <c r="O29" s="22">
        <f t="shared" si="1"/>
        <v>10</v>
      </c>
      <c r="P29" s="22" t="str">
        <f t="shared" si="2"/>
        <v>Moderado</v>
      </c>
      <c r="Q29" s="19" t="s">
        <v>117</v>
      </c>
      <c r="R29" s="19" t="s">
        <v>42</v>
      </c>
      <c r="S29" s="19" t="s">
        <v>42</v>
      </c>
      <c r="T29" s="19" t="s">
        <v>42</v>
      </c>
      <c r="U29" s="19" t="s">
        <v>42</v>
      </c>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row>
    <row r="30" spans="1:368" s="14" customFormat="1" ht="90" x14ac:dyDescent="0.25">
      <c r="A30" s="25"/>
      <c r="B30" s="25"/>
      <c r="C30" s="25"/>
      <c r="D30" s="22" t="s">
        <v>74</v>
      </c>
      <c r="E30" s="15" t="s">
        <v>118</v>
      </c>
      <c r="F30" s="15" t="s">
        <v>119</v>
      </c>
      <c r="G30" s="19" t="s">
        <v>120</v>
      </c>
      <c r="H30" s="19" t="s">
        <v>41</v>
      </c>
      <c r="I30" s="19">
        <v>1</v>
      </c>
      <c r="J30" s="19">
        <v>3</v>
      </c>
      <c r="K30" s="19">
        <v>2</v>
      </c>
      <c r="L30" s="19">
        <v>2</v>
      </c>
      <c r="M30" s="19">
        <f t="shared" si="4"/>
        <v>8</v>
      </c>
      <c r="N30" s="19">
        <v>1</v>
      </c>
      <c r="O30" s="19">
        <f t="shared" si="1"/>
        <v>8</v>
      </c>
      <c r="P30" s="22" t="str">
        <f t="shared" si="2"/>
        <v>Tolerable</v>
      </c>
      <c r="Q30" s="19" t="s">
        <v>42</v>
      </c>
      <c r="R30" s="19" t="s">
        <v>42</v>
      </c>
      <c r="S30" s="19" t="s">
        <v>42</v>
      </c>
      <c r="T30" s="19" t="s">
        <v>121</v>
      </c>
      <c r="U30" s="19" t="s">
        <v>42</v>
      </c>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row>
    <row r="31" spans="1:368" s="14" customFormat="1" ht="207" customHeight="1" x14ac:dyDescent="0.25">
      <c r="A31" s="25"/>
      <c r="B31" s="25"/>
      <c r="C31" s="25"/>
      <c r="D31" s="22" t="s">
        <v>99</v>
      </c>
      <c r="E31" s="15" t="s">
        <v>122</v>
      </c>
      <c r="F31" s="15" t="s">
        <v>123</v>
      </c>
      <c r="G31" s="19" t="s">
        <v>124</v>
      </c>
      <c r="H31" s="19" t="s">
        <v>125</v>
      </c>
      <c r="I31" s="19">
        <v>1</v>
      </c>
      <c r="J31" s="19">
        <v>3</v>
      </c>
      <c r="K31" s="19">
        <v>1</v>
      </c>
      <c r="L31" s="19">
        <v>2</v>
      </c>
      <c r="M31" s="19">
        <f>SUM(I31:L31)</f>
        <v>7</v>
      </c>
      <c r="N31" s="19">
        <v>2</v>
      </c>
      <c r="O31" s="19">
        <f t="shared" si="1"/>
        <v>14</v>
      </c>
      <c r="P31" s="22" t="str">
        <f t="shared" si="2"/>
        <v>Moderado</v>
      </c>
      <c r="Q31" s="19" t="s">
        <v>42</v>
      </c>
      <c r="R31" s="19" t="s">
        <v>42</v>
      </c>
      <c r="S31" s="19" t="s">
        <v>42</v>
      </c>
      <c r="T31" s="19" t="s">
        <v>126</v>
      </c>
      <c r="U31" s="19" t="s">
        <v>127</v>
      </c>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row>
    <row r="32" spans="1:368" s="14" customFormat="1" ht="202.5" customHeight="1" x14ac:dyDescent="0.25">
      <c r="A32" s="25"/>
      <c r="B32" s="25"/>
      <c r="C32" s="25"/>
      <c r="D32" s="22" t="s">
        <v>79</v>
      </c>
      <c r="E32" s="15" t="s">
        <v>128</v>
      </c>
      <c r="F32" s="15" t="s">
        <v>129</v>
      </c>
      <c r="G32" s="19" t="s">
        <v>130</v>
      </c>
      <c r="H32" s="19" t="s">
        <v>131</v>
      </c>
      <c r="I32" s="19">
        <v>1</v>
      </c>
      <c r="J32" s="19">
        <v>3</v>
      </c>
      <c r="K32" s="19">
        <v>2</v>
      </c>
      <c r="L32" s="19">
        <v>2</v>
      </c>
      <c r="M32" s="19">
        <f t="shared" ref="M32:M35" si="5">SUM(I32:L32)</f>
        <v>8</v>
      </c>
      <c r="N32" s="19">
        <v>2</v>
      </c>
      <c r="O32" s="19">
        <f t="shared" si="1"/>
        <v>16</v>
      </c>
      <c r="P32" s="22" t="str">
        <f t="shared" si="2"/>
        <v>Moderado</v>
      </c>
      <c r="Q32" s="19" t="s">
        <v>42</v>
      </c>
      <c r="R32" s="19" t="s">
        <v>42</v>
      </c>
      <c r="S32" s="19" t="s">
        <v>42</v>
      </c>
      <c r="T32" s="19" t="s">
        <v>132</v>
      </c>
      <c r="U32" s="19" t="s">
        <v>42</v>
      </c>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c r="IV32" s="2"/>
      <c r="IW32" s="2"/>
      <c r="IX32" s="2"/>
      <c r="IY32" s="2"/>
      <c r="IZ32" s="2"/>
      <c r="JA32" s="2"/>
      <c r="JB32" s="2"/>
      <c r="JC32" s="2"/>
      <c r="JD32" s="2"/>
      <c r="JE32" s="2"/>
      <c r="JF32" s="2"/>
      <c r="JG32" s="2"/>
      <c r="JH32" s="2"/>
      <c r="JI32" s="2"/>
      <c r="JJ32" s="2"/>
      <c r="JK32" s="2"/>
      <c r="JL32" s="2"/>
      <c r="JM32" s="2"/>
      <c r="JN32" s="2"/>
      <c r="JO32" s="2"/>
      <c r="JP32" s="2"/>
      <c r="JQ32" s="2"/>
      <c r="JR32" s="2"/>
      <c r="JS32" s="2"/>
      <c r="JT32" s="2"/>
      <c r="JU32" s="2"/>
      <c r="JV32" s="2"/>
      <c r="JW32" s="2"/>
      <c r="JX32" s="2"/>
      <c r="JY32" s="2"/>
      <c r="JZ32" s="2"/>
      <c r="KA32" s="2"/>
      <c r="KB32" s="2"/>
      <c r="KC32" s="2"/>
      <c r="KD32" s="2"/>
      <c r="KE32" s="2"/>
      <c r="KF32" s="2"/>
      <c r="KG32" s="2"/>
      <c r="KH32" s="2"/>
      <c r="KI32" s="2"/>
      <c r="KJ32" s="2"/>
      <c r="KK32" s="2"/>
      <c r="KL32" s="2"/>
      <c r="KM32" s="2"/>
      <c r="KN32" s="2"/>
      <c r="KO32" s="2"/>
      <c r="KP32" s="2"/>
      <c r="KQ32" s="2"/>
      <c r="KR32" s="2"/>
      <c r="KS32" s="2"/>
      <c r="KT32" s="2"/>
      <c r="KU32" s="2"/>
      <c r="KV32" s="2"/>
      <c r="KW32" s="2"/>
      <c r="KX32" s="2"/>
      <c r="KY32" s="2"/>
      <c r="KZ32" s="2"/>
      <c r="LA32" s="2"/>
      <c r="LB32" s="2"/>
      <c r="LC32" s="2"/>
      <c r="LD32" s="2"/>
      <c r="LE32" s="2"/>
      <c r="LF32" s="2"/>
      <c r="LG32" s="2"/>
      <c r="LH32" s="2"/>
      <c r="LI32" s="2"/>
      <c r="LJ32" s="2"/>
      <c r="LK32" s="2"/>
      <c r="LL32" s="2"/>
      <c r="LM32" s="2"/>
      <c r="LN32" s="2"/>
      <c r="LO32" s="2"/>
      <c r="LP32" s="2"/>
      <c r="LQ32" s="2"/>
      <c r="LR32" s="2"/>
      <c r="LS32" s="2"/>
      <c r="LT32" s="2"/>
      <c r="LU32" s="2"/>
      <c r="LV32" s="2"/>
      <c r="LW32" s="2"/>
      <c r="LX32" s="2"/>
      <c r="LY32" s="2"/>
      <c r="LZ32" s="2"/>
      <c r="MA32" s="2"/>
      <c r="MB32" s="2"/>
      <c r="MC32" s="2"/>
      <c r="MD32" s="2"/>
      <c r="ME32" s="2"/>
      <c r="MF32" s="2"/>
      <c r="MG32" s="2"/>
      <c r="MH32" s="2"/>
      <c r="MI32" s="2"/>
      <c r="MJ32" s="2"/>
      <c r="MK32" s="2"/>
      <c r="ML32" s="2"/>
      <c r="MM32" s="2"/>
      <c r="MN32" s="2"/>
      <c r="MO32" s="2"/>
      <c r="MP32" s="2"/>
      <c r="MQ32" s="2"/>
      <c r="MR32" s="2"/>
      <c r="MS32" s="2"/>
      <c r="MT32" s="2"/>
      <c r="MU32" s="2"/>
      <c r="MV32" s="2"/>
      <c r="MW32" s="2"/>
      <c r="MX32" s="2"/>
      <c r="MY32" s="2"/>
      <c r="MZ32" s="2"/>
      <c r="NA32" s="2"/>
      <c r="NB32" s="2"/>
      <c r="NC32" s="2"/>
      <c r="ND32" s="2"/>
    </row>
    <row r="33" spans="1:368" s="14" customFormat="1" ht="126" customHeight="1" x14ac:dyDescent="0.25">
      <c r="A33" s="25"/>
      <c r="B33" s="25"/>
      <c r="C33" s="25"/>
      <c r="D33" s="22" t="s">
        <v>74</v>
      </c>
      <c r="E33" s="15" t="s">
        <v>133</v>
      </c>
      <c r="F33" s="15" t="s">
        <v>119</v>
      </c>
      <c r="G33" s="19" t="s">
        <v>134</v>
      </c>
      <c r="H33" s="19" t="s">
        <v>131</v>
      </c>
      <c r="I33" s="19">
        <v>1</v>
      </c>
      <c r="J33" s="19">
        <v>3</v>
      </c>
      <c r="K33" s="19">
        <v>2</v>
      </c>
      <c r="L33" s="19">
        <v>2</v>
      </c>
      <c r="M33" s="19">
        <f t="shared" si="5"/>
        <v>8</v>
      </c>
      <c r="N33" s="19">
        <v>1</v>
      </c>
      <c r="O33" s="19">
        <f t="shared" si="1"/>
        <v>8</v>
      </c>
      <c r="P33" s="22" t="str">
        <f t="shared" si="2"/>
        <v>Tolerable</v>
      </c>
      <c r="Q33" s="19" t="s">
        <v>42</v>
      </c>
      <c r="R33" s="19" t="s">
        <v>42</v>
      </c>
      <c r="S33" s="19" t="s">
        <v>42</v>
      </c>
      <c r="T33" s="19" t="s">
        <v>121</v>
      </c>
      <c r="U33" s="19" t="s">
        <v>42</v>
      </c>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row>
    <row r="34" spans="1:368" s="14" customFormat="1" ht="180" customHeight="1" x14ac:dyDescent="0.25">
      <c r="A34" s="25">
        <v>1</v>
      </c>
      <c r="B34" s="25" t="s">
        <v>160</v>
      </c>
      <c r="C34" s="25" t="s">
        <v>159</v>
      </c>
      <c r="D34" s="22" t="s">
        <v>68</v>
      </c>
      <c r="E34" s="19" t="s">
        <v>135</v>
      </c>
      <c r="F34" s="19" t="s">
        <v>136</v>
      </c>
      <c r="G34" s="19" t="s">
        <v>137</v>
      </c>
      <c r="H34" s="19" t="s">
        <v>72</v>
      </c>
      <c r="I34" s="19">
        <v>1</v>
      </c>
      <c r="J34" s="19">
        <v>3</v>
      </c>
      <c r="K34" s="19">
        <v>2</v>
      </c>
      <c r="L34" s="19">
        <v>3</v>
      </c>
      <c r="M34" s="19">
        <f t="shared" si="5"/>
        <v>9</v>
      </c>
      <c r="N34" s="19">
        <v>2</v>
      </c>
      <c r="O34" s="19">
        <f t="shared" si="1"/>
        <v>18</v>
      </c>
      <c r="P34" s="22" t="str">
        <f t="shared" si="2"/>
        <v>Importante</v>
      </c>
      <c r="Q34" s="19" t="s">
        <v>42</v>
      </c>
      <c r="R34" s="19" t="s">
        <v>42</v>
      </c>
      <c r="S34" s="19" t="s">
        <v>42</v>
      </c>
      <c r="T34" s="19" t="s">
        <v>138</v>
      </c>
      <c r="U34" s="19" t="s">
        <v>139</v>
      </c>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row>
    <row r="35" spans="1:368" s="14" customFormat="1" ht="216" customHeight="1" x14ac:dyDescent="0.25">
      <c r="A35" s="25"/>
      <c r="B35" s="25"/>
      <c r="C35" s="25"/>
      <c r="D35" s="17" t="s">
        <v>79</v>
      </c>
      <c r="E35" s="15" t="s">
        <v>140</v>
      </c>
      <c r="F35" s="15" t="s">
        <v>81</v>
      </c>
      <c r="G35" s="19" t="s">
        <v>141</v>
      </c>
      <c r="H35" s="19" t="s">
        <v>83</v>
      </c>
      <c r="I35" s="19">
        <v>1</v>
      </c>
      <c r="J35" s="22">
        <v>3</v>
      </c>
      <c r="K35" s="22">
        <v>3</v>
      </c>
      <c r="L35" s="22">
        <v>3</v>
      </c>
      <c r="M35" s="22">
        <f t="shared" si="5"/>
        <v>10</v>
      </c>
      <c r="N35" s="22">
        <v>2</v>
      </c>
      <c r="O35" s="22">
        <f t="shared" si="1"/>
        <v>20</v>
      </c>
      <c r="P35" s="22" t="str">
        <f t="shared" si="2"/>
        <v>Importante</v>
      </c>
      <c r="Q35" s="19" t="s">
        <v>42</v>
      </c>
      <c r="R35" s="19" t="s">
        <v>42</v>
      </c>
      <c r="S35" s="19" t="s">
        <v>42</v>
      </c>
      <c r="T35" s="19" t="s">
        <v>142</v>
      </c>
      <c r="U35" s="19" t="s">
        <v>42</v>
      </c>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row>
    <row r="36" spans="1:368" s="14" customFormat="1" ht="240" customHeight="1" x14ac:dyDescent="0.25">
      <c r="A36" s="25"/>
      <c r="B36" s="25"/>
      <c r="C36" s="25"/>
      <c r="D36" s="22" t="s">
        <v>79</v>
      </c>
      <c r="E36" s="19" t="s">
        <v>143</v>
      </c>
      <c r="F36" s="19" t="s">
        <v>144</v>
      </c>
      <c r="G36" s="19" t="s">
        <v>145</v>
      </c>
      <c r="H36" s="19" t="s">
        <v>131</v>
      </c>
      <c r="I36" s="19">
        <v>1</v>
      </c>
      <c r="J36" s="19">
        <v>3</v>
      </c>
      <c r="K36" s="19">
        <v>2</v>
      </c>
      <c r="L36" s="19">
        <v>2</v>
      </c>
      <c r="M36" s="19">
        <f t="shared" si="0"/>
        <v>8</v>
      </c>
      <c r="N36" s="19">
        <v>2</v>
      </c>
      <c r="O36" s="19">
        <f t="shared" si="1"/>
        <v>16</v>
      </c>
      <c r="P36" s="22" t="str">
        <f t="shared" si="2"/>
        <v>Moderado</v>
      </c>
      <c r="Q36" s="19" t="s">
        <v>42</v>
      </c>
      <c r="R36" s="19" t="s">
        <v>42</v>
      </c>
      <c r="S36" s="19" t="s">
        <v>42</v>
      </c>
      <c r="T36" s="19" t="s">
        <v>146</v>
      </c>
      <c r="U36" s="19" t="s">
        <v>147</v>
      </c>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row>
    <row r="37" spans="1:368" s="14" customFormat="1" ht="237" customHeight="1" x14ac:dyDescent="0.25">
      <c r="A37" s="25"/>
      <c r="B37" s="25"/>
      <c r="C37" s="25"/>
      <c r="D37" s="22" t="s">
        <v>37</v>
      </c>
      <c r="E37" s="19" t="s">
        <v>148</v>
      </c>
      <c r="F37" s="19" t="s">
        <v>149</v>
      </c>
      <c r="G37" s="19" t="s">
        <v>150</v>
      </c>
      <c r="H37" s="19" t="s">
        <v>63</v>
      </c>
      <c r="I37" s="19">
        <v>1</v>
      </c>
      <c r="J37" s="19">
        <v>3</v>
      </c>
      <c r="K37" s="19">
        <v>2</v>
      </c>
      <c r="L37" s="19">
        <v>1</v>
      </c>
      <c r="M37" s="19">
        <f t="shared" ref="M37:M38" si="6">SUM(I37:L37)</f>
        <v>7</v>
      </c>
      <c r="N37" s="19">
        <v>3</v>
      </c>
      <c r="O37" s="19">
        <f t="shared" si="1"/>
        <v>21</v>
      </c>
      <c r="P37" s="22" t="str">
        <f t="shared" si="2"/>
        <v>Importante</v>
      </c>
      <c r="Q37" s="19" t="s">
        <v>42</v>
      </c>
      <c r="R37" s="19" t="s">
        <v>42</v>
      </c>
      <c r="S37" s="19" t="s">
        <v>42</v>
      </c>
      <c r="T37" s="19" t="s">
        <v>151</v>
      </c>
      <c r="U37" s="19" t="s">
        <v>42</v>
      </c>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2"/>
      <c r="NC37" s="2"/>
      <c r="ND37" s="2"/>
    </row>
    <row r="38" spans="1:368" s="14" customFormat="1" ht="225" customHeight="1" x14ac:dyDescent="0.25">
      <c r="A38" s="25"/>
      <c r="B38" s="25"/>
      <c r="C38" s="25"/>
      <c r="D38" s="22" t="s">
        <v>37</v>
      </c>
      <c r="E38" s="19" t="s">
        <v>152</v>
      </c>
      <c r="F38" s="19" t="s">
        <v>153</v>
      </c>
      <c r="G38" s="19" t="s">
        <v>154</v>
      </c>
      <c r="H38" s="19" t="s">
        <v>63</v>
      </c>
      <c r="I38" s="19">
        <v>1</v>
      </c>
      <c r="J38" s="19">
        <v>3</v>
      </c>
      <c r="K38" s="19">
        <v>2</v>
      </c>
      <c r="L38" s="19">
        <v>2</v>
      </c>
      <c r="M38" s="19">
        <f t="shared" si="6"/>
        <v>8</v>
      </c>
      <c r="N38" s="19">
        <v>3</v>
      </c>
      <c r="O38" s="19">
        <f t="shared" si="1"/>
        <v>24</v>
      </c>
      <c r="P38" s="22" t="str">
        <f t="shared" si="2"/>
        <v>Importante</v>
      </c>
      <c r="Q38" s="19" t="s">
        <v>42</v>
      </c>
      <c r="R38" s="19" t="s">
        <v>42</v>
      </c>
      <c r="S38" s="19" t="s">
        <v>42</v>
      </c>
      <c r="T38" s="19" t="s">
        <v>155</v>
      </c>
      <c r="U38" s="19" t="s">
        <v>42</v>
      </c>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2"/>
      <c r="KN38" s="2"/>
      <c r="KO38" s="2"/>
      <c r="KP38" s="2"/>
      <c r="KQ38" s="2"/>
      <c r="KR38" s="2"/>
      <c r="KS38" s="2"/>
      <c r="KT38" s="2"/>
      <c r="KU38" s="2"/>
      <c r="KV38" s="2"/>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2"/>
      <c r="MP38" s="2"/>
      <c r="MQ38" s="2"/>
      <c r="MR38" s="2"/>
      <c r="MS38" s="2"/>
      <c r="MT38" s="2"/>
      <c r="MU38" s="2"/>
      <c r="MV38" s="2"/>
      <c r="MW38" s="2"/>
      <c r="MX38" s="2"/>
      <c r="MY38" s="2"/>
      <c r="MZ38" s="2"/>
      <c r="NA38" s="2"/>
      <c r="NB38" s="2"/>
      <c r="NC38" s="2"/>
      <c r="ND38" s="2"/>
    </row>
    <row r="39" spans="1:368" s="14" customFormat="1" ht="236.25" customHeight="1" x14ac:dyDescent="0.25">
      <c r="A39" s="25"/>
      <c r="B39" s="25"/>
      <c r="C39" s="25"/>
      <c r="D39" s="17" t="s">
        <v>37</v>
      </c>
      <c r="E39" s="15" t="s">
        <v>156</v>
      </c>
      <c r="F39" s="15" t="s">
        <v>157</v>
      </c>
      <c r="G39" s="19" t="s">
        <v>154</v>
      </c>
      <c r="H39" s="19" t="s">
        <v>63</v>
      </c>
      <c r="I39" s="19">
        <v>1</v>
      </c>
      <c r="J39" s="22">
        <v>3</v>
      </c>
      <c r="K39" s="22">
        <v>3</v>
      </c>
      <c r="L39" s="22">
        <v>1</v>
      </c>
      <c r="M39" s="22">
        <f t="shared" si="0"/>
        <v>8</v>
      </c>
      <c r="N39" s="22">
        <v>3</v>
      </c>
      <c r="O39" s="22">
        <f t="shared" si="1"/>
        <v>24</v>
      </c>
      <c r="P39" s="22" t="str">
        <f t="shared" si="2"/>
        <v>Importante</v>
      </c>
      <c r="Q39" s="19" t="s">
        <v>42</v>
      </c>
      <c r="R39" s="19" t="s">
        <v>42</v>
      </c>
      <c r="S39" s="19" t="s">
        <v>42</v>
      </c>
      <c r="T39" s="19" t="s">
        <v>158</v>
      </c>
      <c r="U39" s="19" t="s">
        <v>42</v>
      </c>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2"/>
      <c r="KN39" s="2"/>
      <c r="KO39" s="2"/>
      <c r="KP39" s="2"/>
      <c r="KQ39" s="2"/>
      <c r="KR39" s="2"/>
      <c r="KS39" s="2"/>
      <c r="KT39" s="2"/>
      <c r="KU39" s="2"/>
      <c r="KV39" s="2"/>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2"/>
      <c r="MP39" s="2"/>
      <c r="MQ39" s="2"/>
      <c r="MR39" s="2"/>
      <c r="MS39" s="2"/>
      <c r="MT39" s="2"/>
      <c r="MU39" s="2"/>
      <c r="MV39" s="2"/>
      <c r="MW39" s="2"/>
      <c r="MX39" s="2"/>
      <c r="MY39" s="2"/>
      <c r="MZ39" s="2"/>
      <c r="NA39" s="2"/>
      <c r="NB39" s="2"/>
      <c r="NC39" s="2"/>
      <c r="ND39" s="2"/>
    </row>
  </sheetData>
  <mergeCells count="41">
    <mergeCell ref="A1:B3"/>
    <mergeCell ref="C1:S1"/>
    <mergeCell ref="T1:U3"/>
    <mergeCell ref="C2:S3"/>
    <mergeCell ref="A5:U5"/>
    <mergeCell ref="T6:U6"/>
    <mergeCell ref="A7:C7"/>
    <mergeCell ref="D7:E7"/>
    <mergeCell ref="G7:I7"/>
    <mergeCell ref="J7:P7"/>
    <mergeCell ref="Q7:S7"/>
    <mergeCell ref="T7:U7"/>
    <mergeCell ref="A6:C6"/>
    <mergeCell ref="D6:E6"/>
    <mergeCell ref="G6:I6"/>
    <mergeCell ref="J6:P6"/>
    <mergeCell ref="Q6:S6"/>
    <mergeCell ref="A9:C9"/>
    <mergeCell ref="D9:U9"/>
    <mergeCell ref="A11:A12"/>
    <mergeCell ref="B11:B12"/>
    <mergeCell ref="C11:C12"/>
    <mergeCell ref="D11:D12"/>
    <mergeCell ref="E11:E12"/>
    <mergeCell ref="F11:F12"/>
    <mergeCell ref="G11:G12"/>
    <mergeCell ref="H11:H12"/>
    <mergeCell ref="I11:M11"/>
    <mergeCell ref="N11:N12"/>
    <mergeCell ref="O11:O12"/>
    <mergeCell ref="A34:A39"/>
    <mergeCell ref="B34:B39"/>
    <mergeCell ref="C34:C39"/>
    <mergeCell ref="P11:P12"/>
    <mergeCell ref="Q11:U11"/>
    <mergeCell ref="A24:A33"/>
    <mergeCell ref="B24:B33"/>
    <mergeCell ref="C24:C33"/>
    <mergeCell ref="A13:A23"/>
    <mergeCell ref="B13:B23"/>
    <mergeCell ref="C13:C23"/>
  </mergeCells>
  <conditionalFormatting sqref="P13:P14">
    <cfRule type="containsText" dxfId="167" priority="161" operator="containsText" text="Intolerable">
      <formula>NOT(ISERROR(SEARCH("Intolerable",P13)))</formula>
    </cfRule>
    <cfRule type="containsText" dxfId="166" priority="162" operator="containsText" text="Importante">
      <formula>NOT(ISERROR(SEARCH("Importante",P13)))</formula>
    </cfRule>
    <cfRule type="containsText" dxfId="165" priority="163" operator="containsText" text="Moderado">
      <formula>NOT(ISERROR(SEARCH("Moderado",P13)))</formula>
    </cfRule>
    <cfRule type="containsText" dxfId="164" priority="164" operator="containsText" text="Tolerable">
      <formula>NOT(ISERROR(SEARCH("Tolerable",P13)))</formula>
    </cfRule>
    <cfRule type="containsText" dxfId="163" priority="165" operator="containsText" text="Trivial">
      <formula>NOT(ISERROR(SEARCH("Trivial",P13)))</formula>
    </cfRule>
    <cfRule type="containsText" dxfId="162" priority="166" operator="containsText" text="Moderado">
      <formula>NOT(ISERROR(SEARCH("Moderado",P13)))</formula>
    </cfRule>
    <cfRule type="containsText" dxfId="161" priority="167" operator="containsText" text="Tolerable">
      <formula>NOT(ISERROR(SEARCH("Tolerable",P13)))</formula>
    </cfRule>
    <cfRule type="containsText" dxfId="160" priority="168" operator="containsText" text="Trivial">
      <formula>NOT(ISERROR(SEARCH("Trivial",P13)))</formula>
    </cfRule>
  </conditionalFormatting>
  <conditionalFormatting sqref="P36">
    <cfRule type="containsText" dxfId="159" priority="153" operator="containsText" text="Intolerable">
      <formula>NOT(ISERROR(SEARCH("Intolerable",P36)))</formula>
    </cfRule>
    <cfRule type="containsText" dxfId="158" priority="154" operator="containsText" text="Importante">
      <formula>NOT(ISERROR(SEARCH("Importante",P36)))</formula>
    </cfRule>
    <cfRule type="containsText" dxfId="157" priority="155" operator="containsText" text="Moderado">
      <formula>NOT(ISERROR(SEARCH("Moderado",P36)))</formula>
    </cfRule>
    <cfRule type="containsText" dxfId="156" priority="156" operator="containsText" text="Tolerable">
      <formula>NOT(ISERROR(SEARCH("Tolerable",P36)))</formula>
    </cfRule>
    <cfRule type="containsText" dxfId="155" priority="157" operator="containsText" text="Trivial">
      <formula>NOT(ISERROR(SEARCH("Trivial",P36)))</formula>
    </cfRule>
    <cfRule type="containsText" dxfId="154" priority="158" operator="containsText" text="Moderado">
      <formula>NOT(ISERROR(SEARCH("Moderado",P36)))</formula>
    </cfRule>
    <cfRule type="containsText" dxfId="153" priority="159" operator="containsText" text="Tolerable">
      <formula>NOT(ISERROR(SEARCH("Tolerable",P36)))</formula>
    </cfRule>
    <cfRule type="containsText" dxfId="152" priority="160" operator="containsText" text="Trivial">
      <formula>NOT(ISERROR(SEARCH("Trivial",P36)))</formula>
    </cfRule>
  </conditionalFormatting>
  <conditionalFormatting sqref="P34">
    <cfRule type="containsText" dxfId="151" priority="129" operator="containsText" text="Intolerable">
      <formula>NOT(ISERROR(SEARCH("Intolerable",P34)))</formula>
    </cfRule>
    <cfRule type="containsText" dxfId="150" priority="130" operator="containsText" text="Importante">
      <formula>NOT(ISERROR(SEARCH("Importante",P34)))</formula>
    </cfRule>
    <cfRule type="containsText" dxfId="149" priority="131" operator="containsText" text="Moderado">
      <formula>NOT(ISERROR(SEARCH("Moderado",P34)))</formula>
    </cfRule>
    <cfRule type="containsText" dxfId="148" priority="132" operator="containsText" text="Tolerable">
      <formula>NOT(ISERROR(SEARCH("Tolerable",P34)))</formula>
    </cfRule>
    <cfRule type="containsText" dxfId="147" priority="133" operator="containsText" text="Trivial">
      <formula>NOT(ISERROR(SEARCH("Trivial",P34)))</formula>
    </cfRule>
    <cfRule type="containsText" dxfId="146" priority="134" operator="containsText" text="Moderado">
      <formula>NOT(ISERROR(SEARCH("Moderado",P34)))</formula>
    </cfRule>
    <cfRule type="containsText" dxfId="145" priority="135" operator="containsText" text="Tolerable">
      <formula>NOT(ISERROR(SEARCH("Tolerable",P34)))</formula>
    </cfRule>
    <cfRule type="containsText" dxfId="144" priority="136" operator="containsText" text="Trivial">
      <formula>NOT(ISERROR(SEARCH("Trivial",P34)))</formula>
    </cfRule>
  </conditionalFormatting>
  <conditionalFormatting sqref="P15">
    <cfRule type="containsText" dxfId="143" priority="137" operator="containsText" text="Intolerable">
      <formula>NOT(ISERROR(SEARCH("Intolerable",P15)))</formula>
    </cfRule>
    <cfRule type="containsText" dxfId="142" priority="138" operator="containsText" text="Importante">
      <formula>NOT(ISERROR(SEARCH("Importante",P15)))</formula>
    </cfRule>
    <cfRule type="containsText" dxfId="141" priority="139" operator="containsText" text="Moderado">
      <formula>NOT(ISERROR(SEARCH("Moderado",P15)))</formula>
    </cfRule>
    <cfRule type="containsText" dxfId="140" priority="140" operator="containsText" text="Tolerable">
      <formula>NOT(ISERROR(SEARCH("Tolerable",P15)))</formula>
    </cfRule>
    <cfRule type="containsText" dxfId="139" priority="141" operator="containsText" text="Trivial">
      <formula>NOT(ISERROR(SEARCH("Trivial",P15)))</formula>
    </cfRule>
    <cfRule type="containsText" dxfId="138" priority="142" operator="containsText" text="Moderado">
      <formula>NOT(ISERROR(SEARCH("Moderado",P15)))</formula>
    </cfRule>
    <cfRule type="containsText" dxfId="137" priority="143" operator="containsText" text="Tolerable">
      <formula>NOT(ISERROR(SEARCH("Tolerable",P15)))</formula>
    </cfRule>
    <cfRule type="containsText" dxfId="136" priority="144" operator="containsText" text="Trivial">
      <formula>NOT(ISERROR(SEARCH("Trivial",P15)))</formula>
    </cfRule>
  </conditionalFormatting>
  <conditionalFormatting sqref="P39">
    <cfRule type="containsText" dxfId="135" priority="145" operator="containsText" text="Intolerable">
      <formula>NOT(ISERROR(SEARCH("Intolerable",P39)))</formula>
    </cfRule>
    <cfRule type="containsText" dxfId="134" priority="146" operator="containsText" text="Importante">
      <formula>NOT(ISERROR(SEARCH("Importante",P39)))</formula>
    </cfRule>
    <cfRule type="containsText" dxfId="133" priority="147" operator="containsText" text="Moderado">
      <formula>NOT(ISERROR(SEARCH("Moderado",P39)))</formula>
    </cfRule>
    <cfRule type="containsText" dxfId="132" priority="148" operator="containsText" text="Tolerable">
      <formula>NOT(ISERROR(SEARCH("Tolerable",P39)))</formula>
    </cfRule>
    <cfRule type="containsText" dxfId="131" priority="149" operator="containsText" text="Trivial">
      <formula>NOT(ISERROR(SEARCH("Trivial",P39)))</formula>
    </cfRule>
    <cfRule type="containsText" dxfId="130" priority="150" operator="containsText" text="Moderado">
      <formula>NOT(ISERROR(SEARCH("Moderado",P39)))</formula>
    </cfRule>
    <cfRule type="containsText" dxfId="129" priority="151" operator="containsText" text="Tolerable">
      <formula>NOT(ISERROR(SEARCH("Tolerable",P39)))</formula>
    </cfRule>
    <cfRule type="containsText" dxfId="128" priority="152" operator="containsText" text="Trivial">
      <formula>NOT(ISERROR(SEARCH("Trivial",P39)))</formula>
    </cfRule>
  </conditionalFormatting>
  <conditionalFormatting sqref="P19">
    <cfRule type="containsText" dxfId="127" priority="121" operator="containsText" text="Intolerable">
      <formula>NOT(ISERROR(SEARCH("Intolerable",P19)))</formula>
    </cfRule>
    <cfRule type="containsText" dxfId="126" priority="122" operator="containsText" text="Importante">
      <formula>NOT(ISERROR(SEARCH("Importante",P19)))</formula>
    </cfRule>
    <cfRule type="containsText" dxfId="125" priority="123" operator="containsText" text="Moderado">
      <formula>NOT(ISERROR(SEARCH("Moderado",P19)))</formula>
    </cfRule>
    <cfRule type="containsText" dxfId="124" priority="124" operator="containsText" text="Tolerable">
      <formula>NOT(ISERROR(SEARCH("Tolerable",P19)))</formula>
    </cfRule>
    <cfRule type="containsText" dxfId="123" priority="125" operator="containsText" text="Trivial">
      <formula>NOT(ISERROR(SEARCH("Trivial",P19)))</formula>
    </cfRule>
    <cfRule type="containsText" dxfId="122" priority="126" operator="containsText" text="Moderado">
      <formula>NOT(ISERROR(SEARCH("Moderado",P19)))</formula>
    </cfRule>
    <cfRule type="containsText" dxfId="121" priority="127" operator="containsText" text="Tolerable">
      <formula>NOT(ISERROR(SEARCH("Tolerable",P19)))</formula>
    </cfRule>
    <cfRule type="containsText" dxfId="120" priority="128" operator="containsText" text="Trivial">
      <formula>NOT(ISERROR(SEARCH("Trivial",P19)))</formula>
    </cfRule>
  </conditionalFormatting>
  <conditionalFormatting sqref="P32">
    <cfRule type="containsText" dxfId="119" priority="113" operator="containsText" text="Intolerable">
      <formula>NOT(ISERROR(SEARCH("Intolerable",P32)))</formula>
    </cfRule>
    <cfRule type="containsText" dxfId="118" priority="114" operator="containsText" text="Importante">
      <formula>NOT(ISERROR(SEARCH("Importante",P32)))</formula>
    </cfRule>
    <cfRule type="containsText" dxfId="117" priority="115" operator="containsText" text="Moderado">
      <formula>NOT(ISERROR(SEARCH("Moderado",P32)))</formula>
    </cfRule>
    <cfRule type="containsText" dxfId="116" priority="116" operator="containsText" text="Tolerable">
      <formula>NOT(ISERROR(SEARCH("Tolerable",P32)))</formula>
    </cfRule>
    <cfRule type="containsText" dxfId="115" priority="117" operator="containsText" text="Trivial">
      <formula>NOT(ISERROR(SEARCH("Trivial",P32)))</formula>
    </cfRule>
    <cfRule type="containsText" dxfId="114" priority="118" operator="containsText" text="Moderado">
      <formula>NOT(ISERROR(SEARCH("Moderado",P32)))</formula>
    </cfRule>
    <cfRule type="containsText" dxfId="113" priority="119" operator="containsText" text="Tolerable">
      <formula>NOT(ISERROR(SEARCH("Tolerable",P32)))</formula>
    </cfRule>
    <cfRule type="containsText" dxfId="112" priority="120" operator="containsText" text="Trivial">
      <formula>NOT(ISERROR(SEARCH("Trivial",P32)))</formula>
    </cfRule>
  </conditionalFormatting>
  <conditionalFormatting sqref="P35">
    <cfRule type="containsText" dxfId="111" priority="105" operator="containsText" text="Intolerable">
      <formula>NOT(ISERROR(SEARCH("Intolerable",P35)))</formula>
    </cfRule>
    <cfRule type="containsText" dxfId="110" priority="106" operator="containsText" text="Importante">
      <formula>NOT(ISERROR(SEARCH("Importante",P35)))</formula>
    </cfRule>
    <cfRule type="containsText" dxfId="109" priority="107" operator="containsText" text="Moderado">
      <formula>NOT(ISERROR(SEARCH("Moderado",P35)))</formula>
    </cfRule>
    <cfRule type="containsText" dxfId="108" priority="108" operator="containsText" text="Tolerable">
      <formula>NOT(ISERROR(SEARCH("Tolerable",P35)))</formula>
    </cfRule>
    <cfRule type="containsText" dxfId="107" priority="109" operator="containsText" text="Trivial">
      <formula>NOT(ISERROR(SEARCH("Trivial",P35)))</formula>
    </cfRule>
    <cfRule type="containsText" dxfId="106" priority="110" operator="containsText" text="Moderado">
      <formula>NOT(ISERROR(SEARCH("Moderado",P35)))</formula>
    </cfRule>
    <cfRule type="containsText" dxfId="105" priority="111" operator="containsText" text="Tolerable">
      <formula>NOT(ISERROR(SEARCH("Tolerable",P35)))</formula>
    </cfRule>
    <cfRule type="containsText" dxfId="104" priority="112" operator="containsText" text="Trivial">
      <formula>NOT(ISERROR(SEARCH("Trivial",P35)))</formula>
    </cfRule>
  </conditionalFormatting>
  <conditionalFormatting sqref="P23 P30">
    <cfRule type="containsText" dxfId="103" priority="81" operator="containsText" text="Intolerable">
      <formula>NOT(ISERROR(SEARCH("Intolerable",P23)))</formula>
    </cfRule>
    <cfRule type="containsText" dxfId="102" priority="82" operator="containsText" text="Importante">
      <formula>NOT(ISERROR(SEARCH("Importante",P23)))</formula>
    </cfRule>
    <cfRule type="containsText" dxfId="101" priority="83" operator="containsText" text="Moderado">
      <formula>NOT(ISERROR(SEARCH("Moderado",P23)))</formula>
    </cfRule>
    <cfRule type="containsText" dxfId="100" priority="84" operator="containsText" text="Tolerable">
      <formula>NOT(ISERROR(SEARCH("Tolerable",P23)))</formula>
    </cfRule>
    <cfRule type="containsText" dxfId="99" priority="85" operator="containsText" text="Trivial">
      <formula>NOT(ISERROR(SEARCH("Trivial",P23)))</formula>
    </cfRule>
    <cfRule type="containsText" dxfId="98" priority="86" operator="containsText" text="Moderado">
      <formula>NOT(ISERROR(SEARCH("Moderado",P23)))</formula>
    </cfRule>
    <cfRule type="containsText" dxfId="97" priority="87" operator="containsText" text="Tolerable">
      <formula>NOT(ISERROR(SEARCH("Tolerable",P23)))</formula>
    </cfRule>
    <cfRule type="containsText" dxfId="96" priority="88" operator="containsText" text="Trivial">
      <formula>NOT(ISERROR(SEARCH("Trivial",P23)))</formula>
    </cfRule>
  </conditionalFormatting>
  <conditionalFormatting sqref="P21">
    <cfRule type="containsText" dxfId="95" priority="97" operator="containsText" text="Intolerable">
      <formula>NOT(ISERROR(SEARCH("Intolerable",P21)))</formula>
    </cfRule>
    <cfRule type="containsText" dxfId="94" priority="98" operator="containsText" text="Importante">
      <formula>NOT(ISERROR(SEARCH("Importante",P21)))</formula>
    </cfRule>
    <cfRule type="containsText" dxfId="93" priority="99" operator="containsText" text="Moderado">
      <formula>NOT(ISERROR(SEARCH("Moderado",P21)))</formula>
    </cfRule>
    <cfRule type="containsText" dxfId="92" priority="100" operator="containsText" text="Tolerable">
      <formula>NOT(ISERROR(SEARCH("Tolerable",P21)))</formula>
    </cfRule>
    <cfRule type="containsText" dxfId="91" priority="101" operator="containsText" text="Trivial">
      <formula>NOT(ISERROR(SEARCH("Trivial",P21)))</formula>
    </cfRule>
    <cfRule type="containsText" dxfId="90" priority="102" operator="containsText" text="Moderado">
      <formula>NOT(ISERROR(SEARCH("Moderado",P21)))</formula>
    </cfRule>
    <cfRule type="containsText" dxfId="89" priority="103" operator="containsText" text="Tolerable">
      <formula>NOT(ISERROR(SEARCH("Tolerable",P21)))</formula>
    </cfRule>
    <cfRule type="containsText" dxfId="88" priority="104" operator="containsText" text="Trivial">
      <formula>NOT(ISERROR(SEARCH("Trivial",P21)))</formula>
    </cfRule>
  </conditionalFormatting>
  <conditionalFormatting sqref="P22">
    <cfRule type="containsText" dxfId="87" priority="89" operator="containsText" text="Intolerable">
      <formula>NOT(ISERROR(SEARCH("Intolerable",P22)))</formula>
    </cfRule>
    <cfRule type="containsText" dxfId="86" priority="90" operator="containsText" text="Importante">
      <formula>NOT(ISERROR(SEARCH("Importante",P22)))</formula>
    </cfRule>
    <cfRule type="containsText" dxfId="85" priority="91" operator="containsText" text="Moderado">
      <formula>NOT(ISERROR(SEARCH("Moderado",P22)))</formula>
    </cfRule>
    <cfRule type="containsText" dxfId="84" priority="92" operator="containsText" text="Tolerable">
      <formula>NOT(ISERROR(SEARCH("Tolerable",P22)))</formula>
    </cfRule>
    <cfRule type="containsText" dxfId="83" priority="93" operator="containsText" text="Trivial">
      <formula>NOT(ISERROR(SEARCH("Trivial",P22)))</formula>
    </cfRule>
    <cfRule type="containsText" dxfId="82" priority="94" operator="containsText" text="Moderado">
      <formula>NOT(ISERROR(SEARCH("Moderado",P22)))</formula>
    </cfRule>
    <cfRule type="containsText" dxfId="81" priority="95" operator="containsText" text="Tolerable">
      <formula>NOT(ISERROR(SEARCH("Tolerable",P22)))</formula>
    </cfRule>
    <cfRule type="containsText" dxfId="80" priority="96" operator="containsText" text="Trivial">
      <formula>NOT(ISERROR(SEARCH("Trivial",P22)))</formula>
    </cfRule>
  </conditionalFormatting>
  <conditionalFormatting sqref="P31">
    <cfRule type="containsText" dxfId="79" priority="73" operator="containsText" text="Intolerable">
      <formula>NOT(ISERROR(SEARCH("Intolerable",P31)))</formula>
    </cfRule>
    <cfRule type="containsText" dxfId="78" priority="74" operator="containsText" text="Importante">
      <formula>NOT(ISERROR(SEARCH("Importante",P31)))</formula>
    </cfRule>
    <cfRule type="containsText" dxfId="77" priority="75" operator="containsText" text="Moderado">
      <formula>NOT(ISERROR(SEARCH("Moderado",P31)))</formula>
    </cfRule>
    <cfRule type="containsText" dxfId="76" priority="76" operator="containsText" text="Tolerable">
      <formula>NOT(ISERROR(SEARCH("Tolerable",P31)))</formula>
    </cfRule>
    <cfRule type="containsText" dxfId="75" priority="77" operator="containsText" text="Trivial">
      <formula>NOT(ISERROR(SEARCH("Trivial",P31)))</formula>
    </cfRule>
    <cfRule type="containsText" dxfId="74" priority="78" operator="containsText" text="Moderado">
      <formula>NOT(ISERROR(SEARCH("Moderado",P31)))</formula>
    </cfRule>
    <cfRule type="containsText" dxfId="73" priority="79" operator="containsText" text="Tolerable">
      <formula>NOT(ISERROR(SEARCH("Tolerable",P31)))</formula>
    </cfRule>
    <cfRule type="containsText" dxfId="72" priority="80" operator="containsText" text="Trivial">
      <formula>NOT(ISERROR(SEARCH("Trivial",P31)))</formula>
    </cfRule>
  </conditionalFormatting>
  <conditionalFormatting sqref="P38">
    <cfRule type="containsText" dxfId="71" priority="57" operator="containsText" text="Intolerable">
      <formula>NOT(ISERROR(SEARCH("Intolerable",P38)))</formula>
    </cfRule>
    <cfRule type="containsText" dxfId="70" priority="58" operator="containsText" text="Importante">
      <formula>NOT(ISERROR(SEARCH("Importante",P38)))</formula>
    </cfRule>
    <cfRule type="containsText" dxfId="69" priority="59" operator="containsText" text="Moderado">
      <formula>NOT(ISERROR(SEARCH("Moderado",P38)))</formula>
    </cfRule>
    <cfRule type="containsText" dxfId="68" priority="60" operator="containsText" text="Tolerable">
      <formula>NOT(ISERROR(SEARCH("Tolerable",P38)))</formula>
    </cfRule>
    <cfRule type="containsText" dxfId="67" priority="61" operator="containsText" text="Trivial">
      <formula>NOT(ISERROR(SEARCH("Trivial",P38)))</formula>
    </cfRule>
    <cfRule type="containsText" dxfId="66" priority="62" operator="containsText" text="Moderado">
      <formula>NOT(ISERROR(SEARCH("Moderado",P38)))</formula>
    </cfRule>
    <cfRule type="containsText" dxfId="65" priority="63" operator="containsText" text="Tolerable">
      <formula>NOT(ISERROR(SEARCH("Tolerable",P38)))</formula>
    </cfRule>
    <cfRule type="containsText" dxfId="64" priority="64" operator="containsText" text="Trivial">
      <formula>NOT(ISERROR(SEARCH("Trivial",P38)))</formula>
    </cfRule>
  </conditionalFormatting>
  <conditionalFormatting sqref="P33">
    <cfRule type="containsText" dxfId="63" priority="65" operator="containsText" text="Intolerable">
      <formula>NOT(ISERROR(SEARCH("Intolerable",P33)))</formula>
    </cfRule>
    <cfRule type="containsText" dxfId="62" priority="66" operator="containsText" text="Importante">
      <formula>NOT(ISERROR(SEARCH("Importante",P33)))</formula>
    </cfRule>
    <cfRule type="containsText" dxfId="61" priority="67" operator="containsText" text="Moderado">
      <formula>NOT(ISERROR(SEARCH("Moderado",P33)))</formula>
    </cfRule>
    <cfRule type="containsText" dxfId="60" priority="68" operator="containsText" text="Tolerable">
      <formula>NOT(ISERROR(SEARCH("Tolerable",P33)))</formula>
    </cfRule>
    <cfRule type="containsText" dxfId="59" priority="69" operator="containsText" text="Trivial">
      <formula>NOT(ISERROR(SEARCH("Trivial",P33)))</formula>
    </cfRule>
    <cfRule type="containsText" dxfId="58" priority="70" operator="containsText" text="Moderado">
      <formula>NOT(ISERROR(SEARCH("Moderado",P33)))</formula>
    </cfRule>
    <cfRule type="containsText" dxfId="57" priority="71" operator="containsText" text="Tolerable">
      <formula>NOT(ISERROR(SEARCH("Tolerable",P33)))</formula>
    </cfRule>
    <cfRule type="containsText" dxfId="56" priority="72" operator="containsText" text="Trivial">
      <formula>NOT(ISERROR(SEARCH("Trivial",P33)))</formula>
    </cfRule>
  </conditionalFormatting>
  <conditionalFormatting sqref="P37">
    <cfRule type="containsText" dxfId="55" priority="49" operator="containsText" text="Intolerable">
      <formula>NOT(ISERROR(SEARCH("Intolerable",P37)))</formula>
    </cfRule>
    <cfRule type="containsText" dxfId="54" priority="50" operator="containsText" text="Importante">
      <formula>NOT(ISERROR(SEARCH("Importante",P37)))</formula>
    </cfRule>
    <cfRule type="containsText" dxfId="53" priority="51" operator="containsText" text="Moderado">
      <formula>NOT(ISERROR(SEARCH("Moderado",P37)))</formula>
    </cfRule>
    <cfRule type="containsText" dxfId="52" priority="52" operator="containsText" text="Tolerable">
      <formula>NOT(ISERROR(SEARCH("Tolerable",P37)))</formula>
    </cfRule>
    <cfRule type="containsText" dxfId="51" priority="53" operator="containsText" text="Trivial">
      <formula>NOT(ISERROR(SEARCH("Trivial",P37)))</formula>
    </cfRule>
    <cfRule type="containsText" dxfId="50" priority="54" operator="containsText" text="Moderado">
      <formula>NOT(ISERROR(SEARCH("Moderado",P37)))</formula>
    </cfRule>
    <cfRule type="containsText" dxfId="49" priority="55" operator="containsText" text="Tolerable">
      <formula>NOT(ISERROR(SEARCH("Tolerable",P37)))</formula>
    </cfRule>
    <cfRule type="containsText" dxfId="48" priority="56" operator="containsText" text="Trivial">
      <formula>NOT(ISERROR(SEARCH("Trivial",P37)))</formula>
    </cfRule>
  </conditionalFormatting>
  <conditionalFormatting sqref="P24:P25">
    <cfRule type="containsText" dxfId="47" priority="41" operator="containsText" text="Intolerable">
      <formula>NOT(ISERROR(SEARCH("Intolerable",P24)))</formula>
    </cfRule>
    <cfRule type="containsText" dxfId="46" priority="42" operator="containsText" text="Importante">
      <formula>NOT(ISERROR(SEARCH("Importante",P24)))</formula>
    </cfRule>
    <cfRule type="containsText" dxfId="45" priority="43" operator="containsText" text="Moderado">
      <formula>NOT(ISERROR(SEARCH("Moderado",P24)))</formula>
    </cfRule>
    <cfRule type="containsText" dxfId="44" priority="44" operator="containsText" text="Tolerable">
      <formula>NOT(ISERROR(SEARCH("Tolerable",P24)))</formula>
    </cfRule>
    <cfRule type="containsText" dxfId="43" priority="45" operator="containsText" text="Trivial">
      <formula>NOT(ISERROR(SEARCH("Trivial",P24)))</formula>
    </cfRule>
    <cfRule type="containsText" dxfId="42" priority="46" operator="containsText" text="Moderado">
      <formula>NOT(ISERROR(SEARCH("Moderado",P24)))</formula>
    </cfRule>
    <cfRule type="containsText" dxfId="41" priority="47" operator="containsText" text="Tolerable">
      <formula>NOT(ISERROR(SEARCH("Tolerable",P24)))</formula>
    </cfRule>
    <cfRule type="containsText" dxfId="40" priority="48" operator="containsText" text="Trivial">
      <formula>NOT(ISERROR(SEARCH("Trivial",P24)))</formula>
    </cfRule>
  </conditionalFormatting>
  <conditionalFormatting sqref="P26:P27">
    <cfRule type="containsText" dxfId="39" priority="33" operator="containsText" text="Intolerable">
      <formula>NOT(ISERROR(SEARCH("Intolerable",P26)))</formula>
    </cfRule>
    <cfRule type="containsText" dxfId="38" priority="34" operator="containsText" text="Importante">
      <formula>NOT(ISERROR(SEARCH("Importante",P26)))</formula>
    </cfRule>
    <cfRule type="containsText" dxfId="37" priority="35" operator="containsText" text="Moderado">
      <formula>NOT(ISERROR(SEARCH("Moderado",P26)))</formula>
    </cfRule>
    <cfRule type="containsText" dxfId="36" priority="36" operator="containsText" text="Tolerable">
      <formula>NOT(ISERROR(SEARCH("Tolerable",P26)))</formula>
    </cfRule>
    <cfRule type="containsText" dxfId="35" priority="37" operator="containsText" text="Trivial">
      <formula>NOT(ISERROR(SEARCH("Trivial",P26)))</formula>
    </cfRule>
    <cfRule type="containsText" dxfId="34" priority="38" operator="containsText" text="Moderado">
      <formula>NOT(ISERROR(SEARCH("Moderado",P26)))</formula>
    </cfRule>
    <cfRule type="containsText" dxfId="33" priority="39" operator="containsText" text="Tolerable">
      <formula>NOT(ISERROR(SEARCH("Tolerable",P26)))</formula>
    </cfRule>
    <cfRule type="containsText" dxfId="32" priority="40" operator="containsText" text="Trivial">
      <formula>NOT(ISERROR(SEARCH("Trivial",P26)))</formula>
    </cfRule>
  </conditionalFormatting>
  <conditionalFormatting sqref="P28">
    <cfRule type="containsText" dxfId="31" priority="25" operator="containsText" text="Intolerable">
      <formula>NOT(ISERROR(SEARCH("Intolerable",P28)))</formula>
    </cfRule>
    <cfRule type="containsText" dxfId="30" priority="26" operator="containsText" text="Importante">
      <formula>NOT(ISERROR(SEARCH("Importante",P28)))</formula>
    </cfRule>
    <cfRule type="containsText" dxfId="29" priority="27" operator="containsText" text="Moderado">
      <formula>NOT(ISERROR(SEARCH("Moderado",P28)))</formula>
    </cfRule>
    <cfRule type="containsText" dxfId="28" priority="28" operator="containsText" text="Tolerable">
      <formula>NOT(ISERROR(SEARCH("Tolerable",P28)))</formula>
    </cfRule>
    <cfRule type="containsText" dxfId="27" priority="29" operator="containsText" text="Trivial">
      <formula>NOT(ISERROR(SEARCH("Trivial",P28)))</formula>
    </cfRule>
    <cfRule type="containsText" dxfId="26" priority="30" operator="containsText" text="Moderado">
      <formula>NOT(ISERROR(SEARCH("Moderado",P28)))</formula>
    </cfRule>
    <cfRule type="containsText" dxfId="25" priority="31" operator="containsText" text="Tolerable">
      <formula>NOT(ISERROR(SEARCH("Tolerable",P28)))</formula>
    </cfRule>
    <cfRule type="containsText" dxfId="24" priority="32" operator="containsText" text="Trivial">
      <formula>NOT(ISERROR(SEARCH("Trivial",P28)))</formula>
    </cfRule>
  </conditionalFormatting>
  <conditionalFormatting sqref="P29">
    <cfRule type="containsText" dxfId="23" priority="17" operator="containsText" text="Intolerable">
      <formula>NOT(ISERROR(SEARCH("Intolerable",P29)))</formula>
    </cfRule>
    <cfRule type="containsText" dxfId="22" priority="18" operator="containsText" text="Importante">
      <formula>NOT(ISERROR(SEARCH("Importante",P29)))</formula>
    </cfRule>
    <cfRule type="containsText" dxfId="21" priority="19" operator="containsText" text="Moderado">
      <formula>NOT(ISERROR(SEARCH("Moderado",P29)))</formula>
    </cfRule>
    <cfRule type="containsText" dxfId="20" priority="20" operator="containsText" text="Tolerable">
      <formula>NOT(ISERROR(SEARCH("Tolerable",P29)))</formula>
    </cfRule>
    <cfRule type="containsText" dxfId="19" priority="21" operator="containsText" text="Trivial">
      <formula>NOT(ISERROR(SEARCH("Trivial",P29)))</formula>
    </cfRule>
    <cfRule type="containsText" dxfId="18" priority="22" operator="containsText" text="Moderado">
      <formula>NOT(ISERROR(SEARCH("Moderado",P29)))</formula>
    </cfRule>
    <cfRule type="containsText" dxfId="17" priority="23" operator="containsText" text="Tolerable">
      <formula>NOT(ISERROR(SEARCH("Tolerable",P29)))</formula>
    </cfRule>
    <cfRule type="containsText" dxfId="16" priority="24" operator="containsText" text="Trivial">
      <formula>NOT(ISERROR(SEARCH("Trivial",P29)))</formula>
    </cfRule>
  </conditionalFormatting>
  <conditionalFormatting sqref="P17:P18">
    <cfRule type="containsText" dxfId="15" priority="9" operator="containsText" text="Intolerable">
      <formula>NOT(ISERROR(SEARCH("Intolerable",P17)))</formula>
    </cfRule>
    <cfRule type="containsText" dxfId="14" priority="10" operator="containsText" text="Importante">
      <formula>NOT(ISERROR(SEARCH("Importante",P17)))</formula>
    </cfRule>
    <cfRule type="containsText" dxfId="13" priority="11" operator="containsText" text="Moderado">
      <formula>NOT(ISERROR(SEARCH("Moderado",P17)))</formula>
    </cfRule>
    <cfRule type="containsText" dxfId="12" priority="12" operator="containsText" text="Tolerable">
      <formula>NOT(ISERROR(SEARCH("Tolerable",P17)))</formula>
    </cfRule>
    <cfRule type="containsText" dxfId="11" priority="13" operator="containsText" text="Trivial">
      <formula>NOT(ISERROR(SEARCH("Trivial",P17)))</formula>
    </cfRule>
    <cfRule type="containsText" dxfId="10" priority="14" operator="containsText" text="Moderado">
      <formula>NOT(ISERROR(SEARCH("Moderado",P17)))</formula>
    </cfRule>
    <cfRule type="containsText" dxfId="9" priority="15" operator="containsText" text="Tolerable">
      <formula>NOT(ISERROR(SEARCH("Tolerable",P17)))</formula>
    </cfRule>
    <cfRule type="containsText" dxfId="8" priority="16" operator="containsText" text="Trivial">
      <formula>NOT(ISERROR(SEARCH("Trivial",P17)))</formula>
    </cfRule>
  </conditionalFormatting>
  <conditionalFormatting sqref="P16">
    <cfRule type="containsText" dxfId="7" priority="1" operator="containsText" text="Intolerable">
      <formula>NOT(ISERROR(SEARCH("Intolerable",P16)))</formula>
    </cfRule>
    <cfRule type="containsText" dxfId="6" priority="2" operator="containsText" text="Importante">
      <formula>NOT(ISERROR(SEARCH("Importante",P16)))</formula>
    </cfRule>
    <cfRule type="containsText" dxfId="5" priority="3" operator="containsText" text="Moderado">
      <formula>NOT(ISERROR(SEARCH("Moderado",P16)))</formula>
    </cfRule>
    <cfRule type="containsText" dxfId="4" priority="4" operator="containsText" text="Tolerable">
      <formula>NOT(ISERROR(SEARCH("Tolerable",P16)))</formula>
    </cfRule>
    <cfRule type="containsText" dxfId="3" priority="5" operator="containsText" text="Trivial">
      <formula>NOT(ISERROR(SEARCH("Trivial",P16)))</formula>
    </cfRule>
    <cfRule type="containsText" dxfId="2" priority="6" operator="containsText" text="Moderado">
      <formula>NOT(ISERROR(SEARCH("Moderado",P16)))</formula>
    </cfRule>
    <cfRule type="containsText" dxfId="1" priority="7" operator="containsText" text="Tolerable">
      <formula>NOT(ISERROR(SEARCH("Tolerable",P16)))</formula>
    </cfRule>
    <cfRule type="containsText" dxfId="0" priority="8" operator="containsText" text="Trivial">
      <formula>NOT(ISERROR(SEARCH("Trivial",P16)))</formula>
    </cfRule>
  </conditionalFormatting>
  <printOptions horizontalCentered="1" verticalCentered="1"/>
  <pageMargins left="0.23622047244094491" right="0.23622047244094491" top="0.31" bottom="0.17" header="0.31496062992125984" footer="0.18"/>
  <pageSetup paperSize="8"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Técnico en Personal</vt:lpstr>
      <vt:lpstr>'Técnico en Personal'!Área_de_impresión</vt:lpstr>
      <vt:lpstr>'Técnico en Personal'!Títulos_a_imprimir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TATIANA</dc:creator>
  <cp:lastModifiedBy>marina vasquez  samaniego</cp:lastModifiedBy>
  <dcterms:created xsi:type="dcterms:W3CDTF">2018-12-19T00:08:57Z</dcterms:created>
  <dcterms:modified xsi:type="dcterms:W3CDTF">2020-09-10T22:42:29Z</dcterms:modified>
</cp:coreProperties>
</file>